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V:\AMI\Groups\Bio-Nano\AFM_RW\previous info\Samat_PCR\"/>
    </mc:Choice>
  </mc:AlternateContent>
  <xr:revisionPtr revIDLastSave="0" documentId="13_ncr:1_{11207CE4-98D0-4984-94E7-17359D7B7E1C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Procedure overview" sheetId="2" r:id="rId1"/>
    <sheet name="Results_Fold change" sheetId="4" r:id="rId2"/>
    <sheet name="Control glass_raw data" sheetId="14" r:id="rId3"/>
    <sheet name="Glass + TGFb_raw data" sheetId="15" r:id="rId4"/>
    <sheet name="PCL 111_raw data" sheetId="13" r:id="rId5"/>
    <sheet name="PCL 200_raw data" sheetId="16" r:id="rId6"/>
    <sheet name="PCL 400_raw data" sheetId="17" r:id="rId7"/>
    <sheet name="PCL and glass (n=4)_1" sheetId="18" r:id="rId8"/>
    <sheet name="PCL and glass (n=4)_2" sheetId="1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0" i="4" l="1"/>
  <c r="N48" i="4"/>
  <c r="AA40" i="4"/>
  <c r="AA64" i="4" s="1"/>
  <c r="Z90" i="4" s="1"/>
  <c r="AA50" i="4"/>
  <c r="AA63" i="4"/>
  <c r="AA38" i="4"/>
  <c r="AA44" i="4"/>
  <c r="AA70" i="4"/>
  <c r="AA69" i="4"/>
  <c r="AA76" i="4"/>
  <c r="Z89" i="4"/>
  <c r="D84" i="4"/>
  <c r="D83" i="4"/>
  <c r="E66" i="4"/>
  <c r="E63" i="4"/>
  <c r="E61" i="4"/>
  <c r="E57" i="4"/>
  <c r="G33" i="4"/>
  <c r="G57" i="4" s="1"/>
  <c r="F83" i="4" s="1"/>
  <c r="E34" i="4"/>
  <c r="E58" i="4" s="1"/>
  <c r="E33" i="4"/>
  <c r="Z84" i="4"/>
  <c r="E64" i="4"/>
  <c r="D90" i="4"/>
  <c r="W87" i="4"/>
  <c r="X87" i="4"/>
  <c r="Y87" i="4"/>
  <c r="Z87" i="4"/>
  <c r="W88" i="4"/>
  <c r="X88" i="4"/>
  <c r="Y88" i="4"/>
  <c r="Z88" i="4"/>
  <c r="W89" i="4"/>
  <c r="X89" i="4"/>
  <c r="Y89" i="4"/>
  <c r="W90" i="4"/>
  <c r="X90" i="4"/>
  <c r="Y90" i="4"/>
  <c r="W91" i="4"/>
  <c r="X91" i="4"/>
  <c r="Y91" i="4"/>
  <c r="W92" i="4"/>
  <c r="X92" i="4"/>
  <c r="Y92" i="4"/>
  <c r="W93" i="4"/>
  <c r="X93" i="4"/>
  <c r="Y93" i="4"/>
  <c r="Z93" i="4"/>
  <c r="W94" i="4"/>
  <c r="X94" i="4"/>
  <c r="Y94" i="4"/>
  <c r="W95" i="4"/>
  <c r="X95" i="4"/>
  <c r="Y95" i="4"/>
  <c r="Z95" i="4"/>
  <c r="W96" i="4"/>
  <c r="X96" i="4"/>
  <c r="Y96" i="4"/>
  <c r="Z96" i="4"/>
  <c r="W97" i="4"/>
  <c r="X97" i="4"/>
  <c r="Y97" i="4"/>
  <c r="Z97" i="4"/>
  <c r="W98" i="4"/>
  <c r="X98" i="4"/>
  <c r="Y98" i="4"/>
  <c r="Z98" i="4"/>
  <c r="W99" i="4"/>
  <c r="X99" i="4"/>
  <c r="Y99" i="4"/>
  <c r="Z99" i="4"/>
  <c r="W100" i="4"/>
  <c r="X100" i="4"/>
  <c r="Y100" i="4"/>
  <c r="W101" i="4"/>
  <c r="X101" i="4"/>
  <c r="Y101" i="4"/>
  <c r="Z101" i="4"/>
  <c r="W102" i="4"/>
  <c r="X102" i="4"/>
  <c r="Y102" i="4"/>
  <c r="Z102" i="4"/>
  <c r="E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U88" i="4"/>
  <c r="V88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U89" i="4"/>
  <c r="V89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E98" i="4"/>
  <c r="F98" i="4"/>
  <c r="G98" i="4"/>
  <c r="H98" i="4"/>
  <c r="I98" i="4"/>
  <c r="J98" i="4"/>
  <c r="K98" i="4"/>
  <c r="L98" i="4"/>
  <c r="N98" i="4"/>
  <c r="O98" i="4"/>
  <c r="P98" i="4"/>
  <c r="Q98" i="4"/>
  <c r="R98" i="4"/>
  <c r="S98" i="4"/>
  <c r="T98" i="4"/>
  <c r="U98" i="4"/>
  <c r="V98" i="4"/>
  <c r="E99" i="4"/>
  <c r="F99" i="4"/>
  <c r="G99" i="4"/>
  <c r="H99" i="4"/>
  <c r="I99" i="4"/>
  <c r="J99" i="4"/>
  <c r="K99" i="4"/>
  <c r="L99" i="4"/>
  <c r="N99" i="4"/>
  <c r="O99" i="4"/>
  <c r="P99" i="4"/>
  <c r="Q99" i="4"/>
  <c r="R99" i="4"/>
  <c r="S99" i="4"/>
  <c r="T99" i="4"/>
  <c r="U99" i="4"/>
  <c r="V99" i="4"/>
  <c r="E100" i="4"/>
  <c r="F100" i="4"/>
  <c r="G100" i="4"/>
  <c r="H100" i="4"/>
  <c r="I100" i="4"/>
  <c r="J100" i="4"/>
  <c r="K100" i="4"/>
  <c r="L100" i="4"/>
  <c r="N100" i="4"/>
  <c r="O100" i="4"/>
  <c r="P100" i="4"/>
  <c r="Q100" i="4"/>
  <c r="R100" i="4"/>
  <c r="S100" i="4"/>
  <c r="T100" i="4"/>
  <c r="U100" i="4"/>
  <c r="V100" i="4"/>
  <c r="E101" i="4"/>
  <c r="F101" i="4"/>
  <c r="G101" i="4"/>
  <c r="H101" i="4"/>
  <c r="I101" i="4"/>
  <c r="J101" i="4"/>
  <c r="K101" i="4"/>
  <c r="L101" i="4"/>
  <c r="N101" i="4"/>
  <c r="O101" i="4"/>
  <c r="P101" i="4"/>
  <c r="Q101" i="4"/>
  <c r="R101" i="4"/>
  <c r="S101" i="4"/>
  <c r="T101" i="4"/>
  <c r="U101" i="4"/>
  <c r="V101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U102" i="4"/>
  <c r="V102" i="4"/>
  <c r="D88" i="4"/>
  <c r="D89" i="4"/>
  <c r="D91" i="4"/>
  <c r="D92" i="4"/>
  <c r="D93" i="4"/>
  <c r="D94" i="4"/>
  <c r="D95" i="4"/>
  <c r="D96" i="4"/>
  <c r="D97" i="4"/>
  <c r="D98" i="4"/>
  <c r="D99" i="4"/>
  <c r="D100" i="4"/>
  <c r="D101" i="4"/>
  <c r="D102" i="4"/>
  <c r="D87" i="4"/>
  <c r="G84" i="4"/>
  <c r="W51" i="4"/>
  <c r="W75" i="4" s="1"/>
  <c r="V52" i="4"/>
  <c r="V76" i="4" s="1"/>
  <c r="V73" i="4"/>
  <c r="V72" i="4"/>
  <c r="V71" i="4"/>
  <c r="V69" i="4"/>
  <c r="U84" i="4"/>
  <c r="AA73" i="4"/>
  <c r="E41" i="4"/>
  <c r="AA98" i="4"/>
  <c r="AA99" i="4"/>
  <c r="AA100" i="4"/>
  <c r="AA101" i="4"/>
  <c r="AA102" i="4"/>
  <c r="X49" i="4"/>
  <c r="X50" i="4"/>
  <c r="I75" i="4"/>
  <c r="Q75" i="4"/>
  <c r="Y75" i="4"/>
  <c r="Z76" i="4"/>
  <c r="E67" i="4"/>
  <c r="X48" i="4"/>
  <c r="X72" i="4" s="1"/>
  <c r="F33" i="4"/>
  <c r="H33" i="4"/>
  <c r="I33" i="4"/>
  <c r="J33" i="4"/>
  <c r="K33" i="4"/>
  <c r="L33" i="4"/>
  <c r="M33" i="4"/>
  <c r="M57" i="4" s="1"/>
  <c r="L83" i="4" s="1"/>
  <c r="N33" i="4"/>
  <c r="O33" i="4"/>
  <c r="O57" i="4" s="1"/>
  <c r="N83" i="4" s="1"/>
  <c r="P33" i="4"/>
  <c r="Q33" i="4"/>
  <c r="R33" i="4"/>
  <c r="S33" i="4"/>
  <c r="S57" i="4" s="1"/>
  <c r="R83" i="4" s="1"/>
  <c r="T33" i="4"/>
  <c r="U33" i="4"/>
  <c r="U57" i="4" s="1"/>
  <c r="T83" i="4" s="1"/>
  <c r="V33" i="4"/>
  <c r="W33" i="4"/>
  <c r="W57" i="4" s="1"/>
  <c r="V83" i="4" s="1"/>
  <c r="X33" i="4"/>
  <c r="Y33" i="4"/>
  <c r="Z33" i="4"/>
  <c r="AA33" i="4"/>
  <c r="AA57" i="4" s="1"/>
  <c r="Z83" i="4" s="1"/>
  <c r="AB33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Z37" i="4"/>
  <c r="AA37" i="4"/>
  <c r="AB37" i="4"/>
  <c r="F38" i="4"/>
  <c r="G38" i="4"/>
  <c r="H38" i="4"/>
  <c r="I38" i="4"/>
  <c r="J38" i="4"/>
  <c r="J62" i="4" s="1"/>
  <c r="K38" i="4"/>
  <c r="L38" i="4"/>
  <c r="L62" i="4" s="1"/>
  <c r="M38" i="4"/>
  <c r="M62" i="4" s="1"/>
  <c r="N38" i="4"/>
  <c r="O38" i="4"/>
  <c r="P38" i="4"/>
  <c r="P62" i="4" s="1"/>
  <c r="Q38" i="4"/>
  <c r="R38" i="4"/>
  <c r="S38" i="4"/>
  <c r="T38" i="4"/>
  <c r="T62" i="4" s="1"/>
  <c r="U38" i="4"/>
  <c r="V38" i="4"/>
  <c r="W38" i="4"/>
  <c r="X38" i="4"/>
  <c r="Y38" i="4"/>
  <c r="Z38" i="4"/>
  <c r="AB38" i="4"/>
  <c r="AB62" i="4" s="1"/>
  <c r="AA88" i="4" s="1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Z39" i="4"/>
  <c r="AA39" i="4"/>
  <c r="AB39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Z40" i="4"/>
  <c r="AB40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Z42" i="4"/>
  <c r="AA42" i="4"/>
  <c r="AB42" i="4"/>
  <c r="F43" i="4"/>
  <c r="G43" i="4"/>
  <c r="G67" i="4" s="1"/>
  <c r="H43" i="4"/>
  <c r="I43" i="4"/>
  <c r="I67" i="4" s="1"/>
  <c r="J43" i="4"/>
  <c r="J67" i="4" s="1"/>
  <c r="K43" i="4"/>
  <c r="L43" i="4"/>
  <c r="M43" i="4"/>
  <c r="N43" i="4"/>
  <c r="O43" i="4"/>
  <c r="O67" i="4" s="1"/>
  <c r="P43" i="4"/>
  <c r="Q43" i="4"/>
  <c r="Q67" i="4" s="1"/>
  <c r="R43" i="4"/>
  <c r="S43" i="4"/>
  <c r="T43" i="4"/>
  <c r="U43" i="4"/>
  <c r="V43" i="4"/>
  <c r="W43" i="4"/>
  <c r="W67" i="4" s="1"/>
  <c r="X43" i="4"/>
  <c r="X67" i="4" s="1"/>
  <c r="Y43" i="4"/>
  <c r="Y67" i="4" s="1"/>
  <c r="Z43" i="4"/>
  <c r="AA43" i="4"/>
  <c r="AB43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B44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U45" i="4"/>
  <c r="V45" i="4"/>
  <c r="W45" i="4"/>
  <c r="X45" i="4"/>
  <c r="Y45" i="4"/>
  <c r="Z45" i="4"/>
  <c r="AA45" i="4"/>
  <c r="AB45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/>
  <c r="T46" i="4"/>
  <c r="U46" i="4"/>
  <c r="V46" i="4"/>
  <c r="W46" i="4"/>
  <c r="X46" i="4"/>
  <c r="Y46" i="4"/>
  <c r="Z46" i="4"/>
  <c r="AA46" i="4"/>
  <c r="AB46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T47" i="4"/>
  <c r="U47" i="4"/>
  <c r="V47" i="4"/>
  <c r="W47" i="4"/>
  <c r="X47" i="4"/>
  <c r="Y47" i="4"/>
  <c r="Z47" i="4"/>
  <c r="AA47" i="4"/>
  <c r="AB47" i="4"/>
  <c r="F48" i="4"/>
  <c r="F72" i="4" s="1"/>
  <c r="G48" i="4"/>
  <c r="G72" i="4" s="1"/>
  <c r="H48" i="4"/>
  <c r="H72" i="4" s="1"/>
  <c r="I48" i="4"/>
  <c r="I72" i="4" s="1"/>
  <c r="J48" i="4"/>
  <c r="J72" i="4" s="1"/>
  <c r="K48" i="4"/>
  <c r="K72" i="4" s="1"/>
  <c r="L48" i="4"/>
  <c r="L72" i="4" s="1"/>
  <c r="M48" i="4"/>
  <c r="M72" i="4" s="1"/>
  <c r="N72" i="4"/>
  <c r="M98" i="4" s="1"/>
  <c r="O48" i="4"/>
  <c r="O72" i="4" s="1"/>
  <c r="P48" i="4"/>
  <c r="P72" i="4" s="1"/>
  <c r="Q48" i="4"/>
  <c r="Q72" i="4" s="1"/>
  <c r="R48" i="4"/>
  <c r="R72" i="4" s="1"/>
  <c r="S48" i="4"/>
  <c r="S72" i="4" s="1"/>
  <c r="T48" i="4"/>
  <c r="T72" i="4" s="1"/>
  <c r="U48" i="4"/>
  <c r="U72" i="4" s="1"/>
  <c r="V48" i="4"/>
  <c r="W48" i="4"/>
  <c r="W72" i="4" s="1"/>
  <c r="Y48" i="4"/>
  <c r="Y72" i="4" s="1"/>
  <c r="Z48" i="4"/>
  <c r="Z72" i="4" s="1"/>
  <c r="AA48" i="4"/>
  <c r="AA72" i="4" s="1"/>
  <c r="AB48" i="4"/>
  <c r="AB72" i="4" s="1"/>
  <c r="F49" i="4"/>
  <c r="F73" i="4" s="1"/>
  <c r="G49" i="4"/>
  <c r="G73" i="4" s="1"/>
  <c r="H49" i="4"/>
  <c r="H73" i="4" s="1"/>
  <c r="I49" i="4"/>
  <c r="I73" i="4" s="1"/>
  <c r="J49" i="4"/>
  <c r="J73" i="4" s="1"/>
  <c r="K49" i="4"/>
  <c r="K73" i="4" s="1"/>
  <c r="L49" i="4"/>
  <c r="L73" i="4" s="1"/>
  <c r="M49" i="4"/>
  <c r="M73" i="4" s="1"/>
  <c r="N49" i="4"/>
  <c r="N73" i="4" s="1"/>
  <c r="M99" i="4" s="1"/>
  <c r="O49" i="4"/>
  <c r="O73" i="4" s="1"/>
  <c r="P49" i="4"/>
  <c r="P73" i="4" s="1"/>
  <c r="Q49" i="4"/>
  <c r="Q73" i="4" s="1"/>
  <c r="R49" i="4"/>
  <c r="R73" i="4" s="1"/>
  <c r="S49" i="4"/>
  <c r="S73" i="4" s="1"/>
  <c r="T49" i="4"/>
  <c r="T73" i="4" s="1"/>
  <c r="U49" i="4"/>
  <c r="U73" i="4" s="1"/>
  <c r="V49" i="4"/>
  <c r="W49" i="4"/>
  <c r="W73" i="4" s="1"/>
  <c r="Y49" i="4"/>
  <c r="Y73" i="4" s="1"/>
  <c r="Z49" i="4"/>
  <c r="Z73" i="4" s="1"/>
  <c r="AA49" i="4"/>
  <c r="AB49" i="4"/>
  <c r="AB73" i="4" s="1"/>
  <c r="F50" i="4"/>
  <c r="F74" i="4" s="1"/>
  <c r="G50" i="4"/>
  <c r="G74" i="4" s="1"/>
  <c r="H50" i="4"/>
  <c r="H74" i="4" s="1"/>
  <c r="I50" i="4"/>
  <c r="I74" i="4" s="1"/>
  <c r="J50" i="4"/>
  <c r="J74" i="4" s="1"/>
  <c r="K50" i="4"/>
  <c r="K74" i="4" s="1"/>
  <c r="L50" i="4"/>
  <c r="L74" i="4" s="1"/>
  <c r="M50" i="4"/>
  <c r="M74" i="4" s="1"/>
  <c r="O50" i="4"/>
  <c r="O74" i="4" s="1"/>
  <c r="P50" i="4"/>
  <c r="P74" i="4" s="1"/>
  <c r="Q50" i="4"/>
  <c r="Q74" i="4" s="1"/>
  <c r="R50" i="4"/>
  <c r="R74" i="4" s="1"/>
  <c r="S50" i="4"/>
  <c r="S74" i="4" s="1"/>
  <c r="T50" i="4"/>
  <c r="T74" i="4" s="1"/>
  <c r="U50" i="4"/>
  <c r="U74" i="4" s="1"/>
  <c r="V50" i="4"/>
  <c r="V74" i="4" s="1"/>
  <c r="W50" i="4"/>
  <c r="W74" i="4" s="1"/>
  <c r="Y50" i="4"/>
  <c r="Y74" i="4" s="1"/>
  <c r="Z50" i="4"/>
  <c r="Z74" i="4" s="1"/>
  <c r="AA74" i="4"/>
  <c r="Z100" i="4" s="1"/>
  <c r="AB50" i="4"/>
  <c r="AB74" i="4" s="1"/>
  <c r="F51" i="4"/>
  <c r="G51" i="4"/>
  <c r="G75" i="4" s="1"/>
  <c r="H51" i="4"/>
  <c r="H75" i="4" s="1"/>
  <c r="I51" i="4"/>
  <c r="J51" i="4"/>
  <c r="J75" i="4" s="1"/>
  <c r="K51" i="4"/>
  <c r="K75" i="4" s="1"/>
  <c r="L51" i="4"/>
  <c r="L75" i="4" s="1"/>
  <c r="M51" i="4"/>
  <c r="M75" i="4" s="1"/>
  <c r="N51" i="4"/>
  <c r="O51" i="4"/>
  <c r="O75" i="4" s="1"/>
  <c r="P51" i="4"/>
  <c r="P75" i="4" s="1"/>
  <c r="Q51" i="4"/>
  <c r="R51" i="4"/>
  <c r="R75" i="4" s="1"/>
  <c r="S51" i="4"/>
  <c r="S75" i="4" s="1"/>
  <c r="T51" i="4"/>
  <c r="T75" i="4" s="1"/>
  <c r="U51" i="4"/>
  <c r="U75" i="4" s="1"/>
  <c r="V51" i="4"/>
  <c r="X51" i="4"/>
  <c r="X75" i="4" s="1"/>
  <c r="Y51" i="4"/>
  <c r="Z51" i="4"/>
  <c r="Z75" i="4" s="1"/>
  <c r="AA51" i="4"/>
  <c r="AA75" i="4" s="1"/>
  <c r="AB51" i="4"/>
  <c r="AB75" i="4" s="1"/>
  <c r="F52" i="4"/>
  <c r="F76" i="4" s="1"/>
  <c r="G52" i="4"/>
  <c r="H52" i="4"/>
  <c r="H76" i="4" s="1"/>
  <c r="I52" i="4"/>
  <c r="I76" i="4" s="1"/>
  <c r="J52" i="4"/>
  <c r="K52" i="4"/>
  <c r="K76" i="4" s="1"/>
  <c r="L52" i="4"/>
  <c r="L76" i="4" s="1"/>
  <c r="M52" i="4"/>
  <c r="M76" i="4" s="1"/>
  <c r="N52" i="4"/>
  <c r="N76" i="4" s="1"/>
  <c r="O52" i="4"/>
  <c r="P52" i="4"/>
  <c r="P76" i="4" s="1"/>
  <c r="Q52" i="4"/>
  <c r="Q76" i="4" s="1"/>
  <c r="R52" i="4"/>
  <c r="S52" i="4"/>
  <c r="S76" i="4" s="1"/>
  <c r="T52" i="4"/>
  <c r="T76" i="4" s="1"/>
  <c r="U52" i="4"/>
  <c r="U76" i="4" s="1"/>
  <c r="W52" i="4"/>
  <c r="X52" i="4"/>
  <c r="X76" i="4" s="1"/>
  <c r="Y52" i="4"/>
  <c r="Y76" i="4" s="1"/>
  <c r="Z52" i="4"/>
  <c r="AA52" i="4"/>
  <c r="AB52" i="4"/>
  <c r="AB76" i="4" s="1"/>
  <c r="F62" i="4"/>
  <c r="E35" i="4"/>
  <c r="E36" i="4"/>
  <c r="E37" i="4"/>
  <c r="E38" i="4"/>
  <c r="E39" i="4"/>
  <c r="E40" i="4"/>
  <c r="E42" i="4"/>
  <c r="E43" i="4"/>
  <c r="E44" i="4"/>
  <c r="E45" i="4"/>
  <c r="E46" i="4"/>
  <c r="E47" i="4"/>
  <c r="E71" i="4" s="1"/>
  <c r="E48" i="4"/>
  <c r="E72" i="4" s="1"/>
  <c r="E49" i="4"/>
  <c r="E73" i="4" s="1"/>
  <c r="E50" i="4"/>
  <c r="E74" i="4" s="1"/>
  <c r="E51" i="4"/>
  <c r="E75" i="4" s="1"/>
  <c r="E52" i="4"/>
  <c r="E76" i="4" s="1"/>
  <c r="E62" i="4"/>
  <c r="I27" i="4"/>
  <c r="H27" i="4"/>
  <c r="G27" i="4"/>
  <c r="F27" i="4"/>
  <c r="E27" i="4"/>
  <c r="F57" i="4"/>
  <c r="E83" i="4" s="1"/>
  <c r="H57" i="4"/>
  <c r="G83" i="4" s="1"/>
  <c r="I57" i="4"/>
  <c r="H83" i="4" s="1"/>
  <c r="J57" i="4"/>
  <c r="I83" i="4" s="1"/>
  <c r="K57" i="4"/>
  <c r="J83" i="4" s="1"/>
  <c r="L57" i="4"/>
  <c r="K83" i="4" s="1"/>
  <c r="N57" i="4"/>
  <c r="M83" i="4" s="1"/>
  <c r="P57" i="4"/>
  <c r="O83" i="4" s="1"/>
  <c r="Q57" i="4"/>
  <c r="P83" i="4" s="1"/>
  <c r="R57" i="4"/>
  <c r="Q83" i="4" s="1"/>
  <c r="T57" i="4"/>
  <c r="S83" i="4" s="1"/>
  <c r="V57" i="4"/>
  <c r="U83" i="4" s="1"/>
  <c r="X57" i="4"/>
  <c r="W83" i="4" s="1"/>
  <c r="Y57" i="4"/>
  <c r="X83" i="4" s="1"/>
  <c r="Z57" i="4"/>
  <c r="Y83" i="4" s="1"/>
  <c r="AB57" i="4"/>
  <c r="AA83" i="4" s="1"/>
  <c r="G62" i="4"/>
  <c r="H62" i="4"/>
  <c r="I62" i="4"/>
  <c r="K62" i="4"/>
  <c r="N62" i="4"/>
  <c r="O62" i="4"/>
  <c r="Q62" i="4"/>
  <c r="R62" i="4"/>
  <c r="S62" i="4"/>
  <c r="U62" i="4"/>
  <c r="V62" i="4"/>
  <c r="W62" i="4"/>
  <c r="X62" i="4"/>
  <c r="Y62" i="4"/>
  <c r="Z62" i="4"/>
  <c r="AA62" i="4"/>
  <c r="F67" i="4"/>
  <c r="H67" i="4"/>
  <c r="K67" i="4"/>
  <c r="L67" i="4"/>
  <c r="N67" i="4"/>
  <c r="P67" i="4"/>
  <c r="R67" i="4"/>
  <c r="S67" i="4"/>
  <c r="T67" i="4"/>
  <c r="V67" i="4"/>
  <c r="Z67" i="4"/>
  <c r="AA67" i="4"/>
  <c r="AB67" i="4"/>
  <c r="AA93" i="4" s="1"/>
  <c r="N74" i="4" l="1"/>
  <c r="M100" i="4" s="1"/>
  <c r="X74" i="4"/>
  <c r="X73" i="4"/>
  <c r="J76" i="4"/>
  <c r="R76" i="4"/>
  <c r="W76" i="4"/>
  <c r="O76" i="4"/>
  <c r="G76" i="4"/>
  <c r="V75" i="4"/>
  <c r="N75" i="4"/>
  <c r="M101" i="4" s="1"/>
  <c r="F75" i="4"/>
  <c r="G59" i="4"/>
  <c r="F85" i="4" s="1"/>
  <c r="T64" i="4"/>
  <c r="O59" i="4"/>
  <c r="N85" i="4" s="1"/>
  <c r="I69" i="4"/>
  <c r="L64" i="4"/>
  <c r="W59" i="4"/>
  <c r="V85" i="4" s="1"/>
  <c r="Y71" i="4"/>
  <c r="Q71" i="4"/>
  <c r="I71" i="4"/>
  <c r="AB66" i="4"/>
  <c r="AA92" i="4" s="1"/>
  <c r="T66" i="4"/>
  <c r="L66" i="4"/>
  <c r="W61" i="4"/>
  <c r="O61" i="4"/>
  <c r="G61" i="4"/>
  <c r="F87" i="4" s="1"/>
  <c r="Y69" i="4"/>
  <c r="AB64" i="4"/>
  <c r="AA90" i="4" s="1"/>
  <c r="Q69" i="4"/>
  <c r="E68" i="4"/>
  <c r="E60" i="4"/>
  <c r="D86" i="4" s="1"/>
  <c r="E59" i="4"/>
  <c r="D85" i="4" s="1"/>
  <c r="Y68" i="4"/>
  <c r="Q68" i="4"/>
  <c r="I68" i="4"/>
  <c r="AB63" i="4"/>
  <c r="AA89" i="4" s="1"/>
  <c r="T63" i="4"/>
  <c r="L63" i="4"/>
  <c r="W58" i="4"/>
  <c r="V84" i="4" s="1"/>
  <c r="O58" i="4"/>
  <c r="N84" i="4" s="1"/>
  <c r="G58" i="4"/>
  <c r="F84" i="4" s="1"/>
  <c r="J65" i="4"/>
  <c r="N61" i="4"/>
  <c r="F61" i="4"/>
  <c r="V61" i="4"/>
  <c r="X70" i="4"/>
  <c r="P70" i="4"/>
  <c r="H70" i="4"/>
  <c r="AA65" i="4"/>
  <c r="Z91" i="4" s="1"/>
  <c r="S65" i="4"/>
  <c r="K65" i="4"/>
  <c r="V60" i="4"/>
  <c r="U86" i="4" s="1"/>
  <c r="N60" i="4"/>
  <c r="M86" i="4" s="1"/>
  <c r="F60" i="4"/>
  <c r="E86" i="4" s="1"/>
  <c r="AA66" i="4"/>
  <c r="Z92" i="4" s="1"/>
  <c r="S66" i="4"/>
  <c r="K66" i="4"/>
  <c r="V58" i="4"/>
  <c r="N58" i="4"/>
  <c r="M84" i="4" s="1"/>
  <c r="F58" i="4"/>
  <c r="E84" i="4" s="1"/>
  <c r="X68" i="4"/>
  <c r="P68" i="4"/>
  <c r="K63" i="4"/>
  <c r="H68" i="4"/>
  <c r="S63" i="4"/>
  <c r="Y70" i="4"/>
  <c r="Q70" i="4"/>
  <c r="I70" i="4"/>
  <c r="X69" i="4"/>
  <c r="P69" i="4"/>
  <c r="H69" i="4"/>
  <c r="AB65" i="4"/>
  <c r="AA91" i="4" s="1"/>
  <c r="T65" i="4"/>
  <c r="L65" i="4"/>
  <c r="S64" i="4"/>
  <c r="K64" i="4"/>
  <c r="R63" i="4"/>
  <c r="J63" i="4"/>
  <c r="W60" i="4"/>
  <c r="V86" i="4" s="1"/>
  <c r="O60" i="4"/>
  <c r="N86" i="4" s="1"/>
  <c r="G60" i="4"/>
  <c r="F86" i="4" s="1"/>
  <c r="V59" i="4"/>
  <c r="U85" i="4" s="1"/>
  <c r="N59" i="4"/>
  <c r="M85" i="4" s="1"/>
  <c r="F59" i="4"/>
  <c r="E85" i="4" s="1"/>
  <c r="U58" i="4"/>
  <c r="T84" i="4" s="1"/>
  <c r="M58" i="4"/>
  <c r="L84" i="4" s="1"/>
  <c r="P71" i="4"/>
  <c r="X71" i="4"/>
  <c r="H71" i="4"/>
  <c r="P63" i="4"/>
  <c r="K58" i="4"/>
  <c r="J84" i="4" s="1"/>
  <c r="X64" i="4"/>
  <c r="P64" i="4"/>
  <c r="H64" i="4"/>
  <c r="AA59" i="4"/>
  <c r="Z85" i="4" s="1"/>
  <c r="S59" i="4"/>
  <c r="R85" i="4" s="1"/>
  <c r="K59" i="4"/>
  <c r="J85" i="4" s="1"/>
  <c r="U68" i="4"/>
  <c r="X63" i="4"/>
  <c r="AA58" i="4"/>
  <c r="S58" i="4"/>
  <c r="R84" i="4" s="1"/>
  <c r="U70" i="4"/>
  <c r="M70" i="4"/>
  <c r="X65" i="4"/>
  <c r="P65" i="4"/>
  <c r="H65" i="4"/>
  <c r="AA60" i="4"/>
  <c r="Z86" i="4" s="1"/>
  <c r="S60" i="4"/>
  <c r="R86" i="4" s="1"/>
  <c r="K60" i="4"/>
  <c r="J86" i="4" s="1"/>
  <c r="U71" i="4"/>
  <c r="M71" i="4"/>
  <c r="X66" i="4"/>
  <c r="P66" i="4"/>
  <c r="H66" i="4"/>
  <c r="AA61" i="4"/>
  <c r="S61" i="4"/>
  <c r="K61" i="4"/>
  <c r="H63" i="4"/>
  <c r="M68" i="4"/>
  <c r="W68" i="4"/>
  <c r="W69" i="4"/>
  <c r="O69" i="4"/>
  <c r="G69" i="4"/>
  <c r="V68" i="4"/>
  <c r="N68" i="4"/>
  <c r="F68" i="4"/>
  <c r="Z64" i="4"/>
  <c r="R64" i="4"/>
  <c r="J64" i="4"/>
  <c r="Y63" i="4"/>
  <c r="Q63" i="4"/>
  <c r="I63" i="4"/>
  <c r="U59" i="4"/>
  <c r="T85" i="4" s="1"/>
  <c r="M59" i="4"/>
  <c r="L85" i="4" s="1"/>
  <c r="AB58" i="4"/>
  <c r="AA84" i="4" s="1"/>
  <c r="T58" i="4"/>
  <c r="S84" i="4" s="1"/>
  <c r="L58" i="4"/>
  <c r="K84" i="4" s="1"/>
  <c r="Z65" i="4"/>
  <c r="R65" i="4"/>
  <c r="Y64" i="4"/>
  <c r="Q64" i="4"/>
  <c r="I64" i="4"/>
  <c r="U60" i="4"/>
  <c r="T86" i="4" s="1"/>
  <c r="M60" i="4"/>
  <c r="L86" i="4" s="1"/>
  <c r="AB59" i="4"/>
  <c r="AA85" i="4" s="1"/>
  <c r="T59" i="4"/>
  <c r="S85" i="4" s="1"/>
  <c r="L59" i="4"/>
  <c r="K85" i="4" s="1"/>
  <c r="W70" i="4"/>
  <c r="W71" i="4"/>
  <c r="O71" i="4"/>
  <c r="AB68" i="4"/>
  <c r="AA94" i="4" s="1"/>
  <c r="T68" i="4"/>
  <c r="L68" i="4"/>
  <c r="Z66" i="4"/>
  <c r="R66" i="4"/>
  <c r="J66" i="4"/>
  <c r="Y65" i="4"/>
  <c r="Q65" i="4"/>
  <c r="I65" i="4"/>
  <c r="W63" i="4"/>
  <c r="O63" i="4"/>
  <c r="G63" i="4"/>
  <c r="U61" i="4"/>
  <c r="M61" i="4"/>
  <c r="AB60" i="4"/>
  <c r="AA86" i="4" s="1"/>
  <c r="T60" i="4"/>
  <c r="S86" i="4" s="1"/>
  <c r="L60" i="4"/>
  <c r="K86" i="4" s="1"/>
  <c r="Z58" i="4"/>
  <c r="Y84" i="4" s="1"/>
  <c r="R58" i="4"/>
  <c r="Q84" i="4" s="1"/>
  <c r="J58" i="4"/>
  <c r="I84" i="4" s="1"/>
  <c r="N71" i="4"/>
  <c r="F71" i="4"/>
  <c r="AB69" i="4"/>
  <c r="AA95" i="4" s="1"/>
  <c r="T69" i="4"/>
  <c r="L69" i="4"/>
  <c r="Y66" i="4"/>
  <c r="Q66" i="4"/>
  <c r="I66" i="4"/>
  <c r="W64" i="4"/>
  <c r="O64" i="4"/>
  <c r="G64" i="4"/>
  <c r="AB61" i="4"/>
  <c r="AA87" i="4" s="1"/>
  <c r="T61" i="4"/>
  <c r="L61" i="4"/>
  <c r="Z59" i="4"/>
  <c r="Y85" i="4" s="1"/>
  <c r="R59" i="4"/>
  <c r="Q85" i="4" s="1"/>
  <c r="J59" i="4"/>
  <c r="I85" i="4" s="1"/>
  <c r="O68" i="4"/>
  <c r="Z63" i="4"/>
  <c r="O70" i="4"/>
  <c r="G71" i="4"/>
  <c r="AB70" i="4"/>
  <c r="AA96" i="4" s="1"/>
  <c r="T70" i="4"/>
  <c r="L70" i="4"/>
  <c r="W65" i="4"/>
  <c r="O65" i="4"/>
  <c r="G65" i="4"/>
  <c r="Z60" i="4"/>
  <c r="Y86" i="4" s="1"/>
  <c r="R60" i="4"/>
  <c r="Q86" i="4" s="1"/>
  <c r="J60" i="4"/>
  <c r="I86" i="4" s="1"/>
  <c r="G68" i="4"/>
  <c r="G70" i="4"/>
  <c r="AB71" i="4"/>
  <c r="AA97" i="4" s="1"/>
  <c r="T71" i="4"/>
  <c r="L71" i="4"/>
  <c r="W66" i="4"/>
  <c r="O66" i="4"/>
  <c r="G66" i="4"/>
  <c r="Z61" i="4"/>
  <c r="R61" i="4"/>
  <c r="J61" i="4"/>
  <c r="Y58" i="4"/>
  <c r="X84" i="4" s="1"/>
  <c r="Q58" i="4"/>
  <c r="P84" i="4" s="1"/>
  <c r="I58" i="4"/>
  <c r="H84" i="4" s="1"/>
  <c r="K68" i="4"/>
  <c r="N63" i="4"/>
  <c r="S69" i="4"/>
  <c r="K69" i="4"/>
  <c r="Z68" i="4"/>
  <c r="R68" i="4"/>
  <c r="J68" i="4"/>
  <c r="V64" i="4"/>
  <c r="N64" i="4"/>
  <c r="F64" i="4"/>
  <c r="U63" i="4"/>
  <c r="M63" i="4"/>
  <c r="Y59" i="4"/>
  <c r="X85" i="4" s="1"/>
  <c r="Q59" i="4"/>
  <c r="P85" i="4" s="1"/>
  <c r="I59" i="4"/>
  <c r="H85" i="4" s="1"/>
  <c r="X58" i="4"/>
  <c r="W84" i="4" s="1"/>
  <c r="P58" i="4"/>
  <c r="O84" i="4" s="1"/>
  <c r="H58" i="4"/>
  <c r="AA68" i="4"/>
  <c r="Z94" i="4" s="1"/>
  <c r="E65" i="4"/>
  <c r="S70" i="4"/>
  <c r="K70" i="4"/>
  <c r="Z69" i="4"/>
  <c r="R69" i="4"/>
  <c r="J69" i="4"/>
  <c r="V65" i="4"/>
  <c r="N65" i="4"/>
  <c r="F65" i="4"/>
  <c r="U64" i="4"/>
  <c r="M64" i="4"/>
  <c r="Y60" i="4"/>
  <c r="X86" i="4" s="1"/>
  <c r="Q60" i="4"/>
  <c r="P86" i="4" s="1"/>
  <c r="I60" i="4"/>
  <c r="H86" i="4" s="1"/>
  <c r="X59" i="4"/>
  <c r="W85" i="4" s="1"/>
  <c r="P59" i="4"/>
  <c r="O85" i="4" s="1"/>
  <c r="H59" i="4"/>
  <c r="G85" i="4" s="1"/>
  <c r="V63" i="4"/>
  <c r="AA71" i="4"/>
  <c r="S71" i="4"/>
  <c r="K71" i="4"/>
  <c r="Z70" i="4"/>
  <c r="R70" i="4"/>
  <c r="J70" i="4"/>
  <c r="V66" i="4"/>
  <c r="N66" i="4"/>
  <c r="F66" i="4"/>
  <c r="U65" i="4"/>
  <c r="M65" i="4"/>
  <c r="Y61" i="4"/>
  <c r="Q61" i="4"/>
  <c r="I61" i="4"/>
  <c r="X60" i="4"/>
  <c r="W86" i="4" s="1"/>
  <c r="P60" i="4"/>
  <c r="O86" i="4" s="1"/>
  <c r="H60" i="4"/>
  <c r="G86" i="4" s="1"/>
  <c r="Z71" i="4"/>
  <c r="R71" i="4"/>
  <c r="J71" i="4"/>
  <c r="U66" i="4"/>
  <c r="M66" i="4"/>
  <c r="X61" i="4"/>
  <c r="P61" i="4"/>
  <c r="H61" i="4"/>
  <c r="F63" i="4"/>
  <c r="U69" i="4"/>
  <c r="M69" i="4"/>
  <c r="S68" i="4"/>
  <c r="E70" i="4"/>
  <c r="E69" i="4"/>
  <c r="U67" i="4"/>
  <c r="M67" i="4"/>
  <c r="V70" i="4"/>
  <c r="N70" i="4"/>
  <c r="F70" i="4"/>
  <c r="F69" i="4"/>
  <c r="N69" i="4"/>
</calcChain>
</file>

<file path=xl/sharedStrings.xml><?xml version="1.0" encoding="utf-8"?>
<sst xmlns="http://schemas.openxmlformats.org/spreadsheetml/2006/main" count="11584" uniqueCount="272">
  <si>
    <t>Well</t>
  </si>
  <si>
    <t>A</t>
  </si>
  <si>
    <t>B</t>
  </si>
  <si>
    <t>C</t>
  </si>
  <si>
    <t>D</t>
  </si>
  <si>
    <t>E</t>
  </si>
  <si>
    <t>F</t>
  </si>
  <si>
    <t>G</t>
  </si>
  <si>
    <t>H</t>
  </si>
  <si>
    <t>GAPDH</t>
  </si>
  <si>
    <t>Number</t>
  </si>
  <si>
    <t>Condition</t>
  </si>
  <si>
    <t xml:space="preserve"> </t>
  </si>
  <si>
    <t>5</t>
  </si>
  <si>
    <t>GOI</t>
  </si>
  <si>
    <t>Housekeeping</t>
  </si>
  <si>
    <t>12</t>
  </si>
  <si>
    <t>Block Type</t>
  </si>
  <si>
    <t>96fast</t>
  </si>
  <si>
    <t>Chemistry</t>
  </si>
  <si>
    <t>SYBR_GREEN</t>
  </si>
  <si>
    <t>Experiment File Name</t>
  </si>
  <si>
    <t>Experiment Run End Time</t>
  </si>
  <si>
    <t>Instrument Type</t>
  </si>
  <si>
    <t>sds7500fast</t>
  </si>
  <si>
    <t>Passive Reference</t>
  </si>
  <si>
    <t>ROX</t>
  </si>
  <si>
    <t>Sample Name</t>
  </si>
  <si>
    <t>Target Name</t>
  </si>
  <si>
    <t>Task</t>
  </si>
  <si>
    <t>Reporter</t>
  </si>
  <si>
    <t>Quencher</t>
  </si>
  <si>
    <t>Cт</t>
  </si>
  <si>
    <t>Cт Mean</t>
  </si>
  <si>
    <t>Cт SD</t>
  </si>
  <si>
    <t>Quantity</t>
  </si>
  <si>
    <t>Quantity Mean</t>
  </si>
  <si>
    <t>Quantity SD</t>
  </si>
  <si>
    <t>Automatic Ct Threshold</t>
  </si>
  <si>
    <t>Ct Threshold</t>
  </si>
  <si>
    <t>Automatic Baseline</t>
  </si>
  <si>
    <t>Baseline Start</t>
  </si>
  <si>
    <t>Baseline End</t>
  </si>
  <si>
    <t>Tm1</t>
  </si>
  <si>
    <t>Tm2</t>
  </si>
  <si>
    <t>Tm3</t>
  </si>
  <si>
    <t>Comments</t>
  </si>
  <si>
    <t>NOAMP</t>
  </si>
  <si>
    <t>EXPFAIL</t>
  </si>
  <si>
    <t>A1</t>
  </si>
  <si>
    <t>UNKNOWN</t>
  </si>
  <si>
    <t>SYBR</t>
  </si>
  <si>
    <t>None</t>
  </si>
  <si>
    <t/>
  </si>
  <si>
    <t>N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</si>
  <si>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</si>
  <si>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</si>
  <si>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</si>
  <si>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</si>
  <si>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</si>
  <si>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</si>
  <si>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</si>
  <si>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</si>
  <si>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</si>
  <si>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</si>
  <si>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</si>
  <si>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</si>
  <si>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</si>
  <si>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</si>
  <si>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</si>
  <si>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</si>
  <si>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</si>
  <si>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</si>
  <si>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</si>
  <si>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</si>
  <si>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</si>
  <si>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</si>
  <si>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</si>
  <si>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</si>
  <si>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</si>
  <si>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</si>
  <si>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</si>
  <si>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</si>
  <si>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</si>
  <si>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</si>
  <si>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</si>
  <si>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</si>
  <si>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</si>
  <si>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</si>
  <si>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</si>
  <si>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</si>
  <si>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</si>
  <si>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</si>
  <si>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</si>
  <si>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</si>
  <si>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</si>
  <si>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</si>
  <si>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</si>
  <si>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</si>
  <si>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</si>
  <si>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</si>
  <si>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</si>
  <si>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</si>
  <si>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</si>
  <si>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</si>
  <si>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</si>
  <si>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</si>
  <si>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</si>
  <si>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</si>
  <si>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</si>
  <si>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</si>
  <si>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</si>
  <si>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</si>
  <si>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</si>
  <si>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</si>
  <si>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</si>
  <si>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</si>
  <si>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</si>
  <si>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</si>
  <si>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</si>
  <si>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</si>
  <si>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Undetermined</t>
  </si>
  <si>
    <t>Y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</si>
  <si>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</si>
  <si>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</si>
  <si>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</si>
  <si>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</si>
  <si>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</si>
  <si>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</si>
  <si>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</si>
  <si>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</si>
  <si>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</si>
  <si>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</si>
  <si>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</si>
  <si>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</si>
  <si>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</si>
  <si>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</si>
  <si>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</si>
  <si>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</si>
  <si>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</si>
  <si>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</si>
  <si>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</si>
  <si>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</si>
  <si>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</si>
  <si>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</si>
  <si>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</si>
  <si>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</si>
  <si>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</si>
  <si>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</si>
  <si>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</si>
  <si>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</si>
  <si>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</si>
  <si>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MTP</t>
  </si>
  <si>
    <t>HMOX1</t>
  </si>
  <si>
    <t>BADROX</t>
  </si>
  <si>
    <t>7</t>
  </si>
  <si>
    <t>8</t>
  </si>
  <si>
    <t>9</t>
  </si>
  <si>
    <t>10</t>
  </si>
  <si>
    <t>11</t>
  </si>
  <si>
    <t>1</t>
  </si>
  <si>
    <t>2</t>
  </si>
  <si>
    <t>3</t>
  </si>
  <si>
    <t>4</t>
  </si>
  <si>
    <t>6</t>
  </si>
  <si>
    <t>C:\Applied Biosystems\7500\experiments\Samat\PCL_plates qiagen\PCL 111.eds</t>
  </si>
  <si>
    <t>2023-07-03 17:14:53 PM CEST</t>
  </si>
  <si>
    <t>19</t>
  </si>
  <si>
    <t>PPC</t>
  </si>
  <si>
    <t>HGDC</t>
  </si>
  <si>
    <t>RTC</t>
  </si>
  <si>
    <t>ACTB</t>
  </si>
  <si>
    <t>27</t>
  </si>
  <si>
    <t>35</t>
  </si>
  <si>
    <t>HPRT1</t>
  </si>
  <si>
    <t>RPLP0</t>
  </si>
  <si>
    <t>B2M</t>
  </si>
  <si>
    <t>CDH1</t>
  </si>
  <si>
    <t>CDH2</t>
  </si>
  <si>
    <t>CTNNB1</t>
  </si>
  <si>
    <t>RHOA</t>
  </si>
  <si>
    <t>RAC1</t>
  </si>
  <si>
    <t>CDC42</t>
  </si>
  <si>
    <t>PTK2</t>
  </si>
  <si>
    <t>YAP1</t>
  </si>
  <si>
    <t>TAZ</t>
  </si>
  <si>
    <t>ACTA2</t>
  </si>
  <si>
    <t>PXN</t>
  </si>
  <si>
    <t>TLN1</t>
  </si>
  <si>
    <t>VCL</t>
  </si>
  <si>
    <t>ITGAV</t>
  </si>
  <si>
    <t>ITGA5</t>
  </si>
  <si>
    <t>ITGB4</t>
  </si>
  <si>
    <t>ITGBS</t>
  </si>
  <si>
    <t>ITGB1</t>
  </si>
  <si>
    <t>LMNA</t>
  </si>
  <si>
    <t>IL11</t>
  </si>
  <si>
    <t>SOD1</t>
  </si>
  <si>
    <t>SNAI1</t>
  </si>
  <si>
    <t>SMAD2</t>
  </si>
  <si>
    <t>C:\Applied Biosystems\7500\experiments\Samat\PCL_plates qiagen\Condition Control Glass.eds</t>
  </si>
  <si>
    <t>2023-06-30 11:33:41 AM CEST</t>
  </si>
  <si>
    <t>17</t>
  </si>
  <si>
    <t>25</t>
  </si>
  <si>
    <t>33</t>
  </si>
  <si>
    <t>SNAIL1</t>
  </si>
  <si>
    <t>C:\Applied Biosystems\7500\experiments\Samat\PCL_plates qiagen\PCL 400.eds</t>
  </si>
  <si>
    <t>2023-07-04 17:00:52 PM CEST</t>
  </si>
  <si>
    <t>NOISE</t>
  </si>
  <si>
    <t>SPIKE</t>
  </si>
  <si>
    <t>23</t>
  </si>
  <si>
    <t>31</t>
  </si>
  <si>
    <t>39</t>
  </si>
  <si>
    <t>C:\Applied Biosystems\7500\experiments\Samat\PCL_plates qiagen\RT2 plate_ Glass+ TGF.eds</t>
  </si>
  <si>
    <t>2023-07-03 12:27:16 PM CEST</t>
  </si>
  <si>
    <t>18</t>
  </si>
  <si>
    <t>26</t>
  </si>
  <si>
    <t>34</t>
  </si>
  <si>
    <t>C:\Applied Biosystems\7500\experiments\Samat\PCL_plates qiagen\PCL 200.eds</t>
  </si>
  <si>
    <t>2023-07-04 10:49:43 AM CEST</t>
  </si>
  <si>
    <t>21</t>
  </si>
  <si>
    <t>29</t>
  </si>
  <si>
    <t>37</t>
  </si>
  <si>
    <t>Procedure</t>
  </si>
  <si>
    <t>1. Briefly centrifuge the RT2 SYBR® Green Mastermix (10–15 s) to bring the contents to the</t>
  </si>
  <si>
    <t>bottom of the tube.</t>
  </si>
  <si>
    <t>Note: As the RT2 SYBR® Green Mastermix contains HotStart DNA Taq Polymerase that is</t>
  </si>
  <si>
    <t>active only after heat activation, reactions can be prepared at room temperature.</t>
  </si>
  <si>
    <t>2. Prepare the PCR components mix in a 5 ml tube or a loading reservoir depending on the</t>
  </si>
  <si>
    <t>RT2 Profiler PCR Array format, as described in Table 3.</t>
  </si>
  <si>
    <t>Column1</t>
  </si>
  <si>
    <t>Column2</t>
  </si>
  <si>
    <t>2x RT Sybr Green</t>
  </si>
  <si>
    <t>450 uL</t>
  </si>
  <si>
    <t>cDNA synthesis</t>
  </si>
  <si>
    <t>34 uL</t>
  </si>
  <si>
    <t>RNA free water</t>
  </si>
  <si>
    <t>416 uL</t>
  </si>
  <si>
    <t>Note: This provides an excess volume of 300 μl (formats A, C, D, F), 340 μl (formats E,</t>
  </si>
  <si>
    <t>G: 384 (4 x 96) option), or 360 μl (formats E, G: 384 HT option) to allow for pipetting</t>
  </si>
  <si>
    <t>errors. Perform pipetting steps as precisely as possible to ensure that each well receives</t>
  </si>
  <si>
    <t>the required volume.</t>
  </si>
  <si>
    <t>Note: For Custom RT2 Profiler PCR Arrays, prepare a volume of PCR components mix</t>
  </si>
  <si>
    <t>10% greater than required for the total number of reactions to be performed.</t>
  </si>
  <si>
    <t>Note: Save the remaining 9 μl cDNA synthesis reaction at −30 to −15°C, as it may be</t>
  </si>
  <si>
    <t>needed to perform quality control analysis.</t>
  </si>
  <si>
    <t>3. Dispense the PCR components mix into the RT2 Profiler PCR Array depending on the RT2</t>
  </si>
  <si>
    <t>Profiler PCR Array format, as described below.</t>
  </si>
  <si>
    <t>Note: Change pipette tips following each pipetting step to avoid cross-contamination</t>
  </si>
  <si>
    <t>between the wells.</t>
  </si>
  <si>
    <t>Note: If using an instrument to automate this step, contact Technical Service for plate</t>
  </si>
  <si>
    <t>specifications.</t>
  </si>
  <si>
    <t>ITGB5</t>
  </si>
  <si>
    <t>Diluted DNA</t>
  </si>
  <si>
    <t>RTC RT2 cDNA synthesis</t>
  </si>
  <si>
    <t>Passage</t>
  </si>
  <si>
    <t>Control glass</t>
  </si>
  <si>
    <t>Glass + TGFb</t>
  </si>
  <si>
    <t>PCL 111</t>
  </si>
  <si>
    <t>PCL 200</t>
  </si>
  <si>
    <t>PCL 400</t>
  </si>
  <si>
    <t>ΔCT GOI</t>
  </si>
  <si>
    <t>SD</t>
  </si>
  <si>
    <t>ΔΔCT GOI</t>
  </si>
  <si>
    <r>
      <t>2</t>
    </r>
    <r>
      <rPr>
        <b/>
        <i/>
        <vertAlign val="superscript"/>
        <sz val="16"/>
        <color theme="1"/>
        <rFont val="Calibri"/>
        <family val="2"/>
      </rPr>
      <t>-ΔΔCT GOI</t>
    </r>
  </si>
  <si>
    <t>C:\Applied Biosystems\7500\experiments\Samat\PCL_plates qiagen\Glass, PCL 111 and PCL 200.eds</t>
  </si>
  <si>
    <t>2023-08-21 12:35:47 PM CEST</t>
  </si>
  <si>
    <t>C:\Applied Biosystems\7500\experiments\Samat\PCL_plates qiagen\Glass+TGFb,PCL400 and PCL 111+TGFb.eds</t>
  </si>
  <si>
    <t>2023-08-21 16:19:57 PM CEST</t>
  </si>
  <si>
    <t>CTFAIL</t>
  </si>
  <si>
    <t>13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</si>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</sst>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name val="Calibri"/>
      <family val="2"/>
    </font>
    <font>
      <sz val="11"/>
      <color rgb="FF9C000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i/>
      <sz val="16"/>
      <color theme="1"/>
      <name val="Calibri"/>
      <family val="2"/>
    </font>
    <font>
      <b/>
      <i/>
      <vertAlign val="superscript"/>
      <sz val="16"/>
      <color theme="1"/>
      <name val="Calibri"/>
      <family val="2"/>
    </font>
    <font>
      <b/>
      <i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2" borderId="12" applyNumberFormat="0" applyAlignment="0" applyProtection="0"/>
    <xf numFmtId="0" fontId="8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0" borderId="0"/>
  </cellStyleXfs>
  <cellXfs count="107">
    <xf numFmtId="0" fontId="0" fillId="0" borderId="0" xfId="0"/>
    <xf numFmtId="0" fontId="0" fillId="0" borderId="1" xfId="0" applyBorder="1"/>
    <xf numFmtId="0" fontId="1" fillId="0" borderId="1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3" fillId="0" borderId="33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0" fillId="0" borderId="15" xfId="0" applyBorder="1"/>
    <xf numFmtId="0" fontId="0" fillId="0" borderId="3" xfId="0" applyBorder="1"/>
    <xf numFmtId="0" fontId="0" fillId="0" borderId="4" xfId="0" applyBorder="1"/>
    <xf numFmtId="0" fontId="0" fillId="0" borderId="11" xfId="0" applyBorder="1"/>
    <xf numFmtId="0" fontId="7" fillId="0" borderId="24" xfId="4" applyFont="1" applyBorder="1"/>
    <xf numFmtId="0" fontId="0" fillId="8" borderId="0" xfId="0" applyFill="1"/>
    <xf numFmtId="0" fontId="11" fillId="5" borderId="0" xfId="4" applyFill="1"/>
    <xf numFmtId="0" fontId="0" fillId="10" borderId="0" xfId="0" applyFill="1"/>
    <xf numFmtId="0" fontId="13" fillId="0" borderId="1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5" xfId="0" applyBorder="1"/>
    <xf numFmtId="0" fontId="0" fillId="0" borderId="36" xfId="0" applyBorder="1"/>
    <xf numFmtId="0" fontId="3" fillId="0" borderId="27" xfId="0" applyFont="1" applyBorder="1" applyAlignment="1">
      <alignment horizontal="left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0" borderId="37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0" fillId="0" borderId="9" xfId="0" applyBorder="1"/>
    <xf numFmtId="0" fontId="11" fillId="7" borderId="0" xfId="4" applyFill="1"/>
    <xf numFmtId="0" fontId="11" fillId="8" borderId="0" xfId="4" applyFill="1"/>
    <xf numFmtId="0" fontId="11" fillId="10" borderId="0" xfId="4" applyFill="1"/>
    <xf numFmtId="0" fontId="11" fillId="4" borderId="0" xfId="4" applyFill="1"/>
    <xf numFmtId="0" fontId="11" fillId="3" borderId="0" xfId="4" applyFill="1"/>
    <xf numFmtId="0" fontId="3" fillId="10" borderId="0" xfId="4" applyFont="1" applyFill="1"/>
    <xf numFmtId="0" fontId="11" fillId="11" borderId="2" xfId="4" applyFill="1" applyBorder="1"/>
    <xf numFmtId="0" fontId="11" fillId="11" borderId="0" xfId="4" applyFill="1"/>
    <xf numFmtId="0" fontId="11" fillId="7" borderId="10" xfId="4" applyFill="1" applyBorder="1"/>
    <xf numFmtId="0" fontId="11" fillId="4" borderId="10" xfId="4" applyFill="1" applyBorder="1"/>
    <xf numFmtId="0" fontId="11" fillId="11" borderId="10" xfId="4" applyFill="1" applyBorder="1"/>
    <xf numFmtId="0" fontId="11" fillId="11" borderId="31" xfId="4" applyFill="1" applyBorder="1"/>
    <xf numFmtId="0" fontId="7" fillId="0" borderId="28" xfId="4" applyFont="1" applyBorder="1"/>
    <xf numFmtId="0" fontId="7" fillId="0" borderId="30" xfId="4" applyFont="1" applyBorder="1"/>
    <xf numFmtId="0" fontId="7" fillId="0" borderId="14" xfId="4" applyFont="1" applyBorder="1"/>
    <xf numFmtId="0" fontId="7" fillId="0" borderId="5" xfId="4" applyFont="1" applyBorder="1"/>
    <xf numFmtId="0" fontId="7" fillId="0" borderId="6" xfId="4" applyFont="1" applyBorder="1"/>
    <xf numFmtId="0" fontId="7" fillId="0" borderId="7" xfId="4" applyFont="1" applyBorder="1"/>
    <xf numFmtId="0" fontId="0" fillId="0" borderId="14" xfId="0" applyBorder="1"/>
    <xf numFmtId="0" fontId="0" fillId="0" borderId="13" xfId="0" applyBorder="1"/>
    <xf numFmtId="0" fontId="0" fillId="0" borderId="20" xfId="0" applyBorder="1"/>
    <xf numFmtId="0" fontId="0" fillId="0" borderId="40" xfId="0" applyBorder="1"/>
    <xf numFmtId="0" fontId="0" fillId="8" borderId="25" xfId="0" applyFill="1" applyBorder="1"/>
    <xf numFmtId="0" fontId="8" fillId="6" borderId="41" xfId="2" applyBorder="1"/>
    <xf numFmtId="0" fontId="10" fillId="9" borderId="41" xfId="3" applyBorder="1"/>
    <xf numFmtId="0" fontId="2" fillId="2" borderId="41" xfId="1" applyBorder="1" applyAlignment="1">
      <alignment horizontal="center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8" borderId="1" xfId="0" applyFill="1" applyBorder="1"/>
    <xf numFmtId="0" fontId="0" fillId="8" borderId="11" xfId="0" applyFill="1" applyBorder="1"/>
    <xf numFmtId="0" fontId="0" fillId="8" borderId="17" xfId="0" applyFill="1" applyBorder="1"/>
    <xf numFmtId="0" fontId="0" fillId="8" borderId="18" xfId="0" applyFill="1" applyBorder="1"/>
    <xf numFmtId="0" fontId="0" fillId="8" borderId="19" xfId="0" applyFill="1" applyBorder="1"/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0" fillId="0" borderId="0" xfId="0"/>
    <xf numFmtId="0" fontId="5" fillId="0" borderId="2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</cellXfs>
  <cellStyles count="5">
    <cellStyle name="Bad" xfId="2" builtinId="27"/>
    <cellStyle name="Calculation" xfId="1" builtinId="22"/>
    <cellStyle name="Good" xfId="3" builtinId="26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29</xdr:row>
      <xdr:rowOff>95250</xdr:rowOff>
    </xdr:from>
    <xdr:to>
      <xdr:col>15</xdr:col>
      <xdr:colOff>370627</xdr:colOff>
      <xdr:row>40</xdr:row>
      <xdr:rowOff>94988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6775" y="2009775"/>
          <a:ext cx="6780952" cy="209523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34:C37" totalsRowShown="0">
  <autoFilter ref="B34:C37" xr:uid="{00000000-0009-0000-0100-000001000000}"/>
  <tableColumns count="2">
    <tableColumn id="1" xr3:uid="{00000000-0010-0000-0000-000001000000}" name="Column1"/>
    <tableColumn id="2" xr3:uid="{00000000-0010-0000-0000-000002000000}" name="Column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68"/>
  <sheetViews>
    <sheetView zoomScale="70" zoomScaleNormal="70" workbookViewId="0">
      <selection activeCell="D48" sqref="D48"/>
    </sheetView>
  </sheetViews>
  <sheetFormatPr defaultColWidth="9.140625" defaultRowHeight="15" x14ac:dyDescent="0.25"/>
  <cols>
    <col min="2" max="2" width="82.85546875" bestFit="1" customWidth="1"/>
    <col min="3" max="3" width="21.7109375" bestFit="1" customWidth="1"/>
    <col min="4" max="4" width="16.42578125" customWidth="1"/>
  </cols>
  <sheetData>
    <row r="2" spans="2:4" ht="15.75" thickBot="1" x14ac:dyDescent="0.3"/>
    <row r="3" spans="2:4" ht="16.5" thickBot="1" x14ac:dyDescent="0.3">
      <c r="B3" s="8" t="s">
        <v>10</v>
      </c>
      <c r="C3" s="8" t="s">
        <v>255</v>
      </c>
      <c r="D3" s="16" t="s">
        <v>11</v>
      </c>
    </row>
    <row r="4" spans="2:4" x14ac:dyDescent="0.25">
      <c r="B4" s="41">
        <v>17</v>
      </c>
      <c r="C4" s="82">
        <v>19</v>
      </c>
      <c r="D4" s="44" t="s">
        <v>256</v>
      </c>
    </row>
    <row r="5" spans="2:4" x14ac:dyDescent="0.25">
      <c r="B5" s="42">
        <v>18</v>
      </c>
      <c r="C5" s="83"/>
      <c r="D5" s="45" t="s">
        <v>257</v>
      </c>
    </row>
    <row r="6" spans="2:4" x14ac:dyDescent="0.25">
      <c r="B6" s="42">
        <v>19</v>
      </c>
      <c r="C6" s="83"/>
      <c r="D6" s="45" t="s">
        <v>258</v>
      </c>
    </row>
    <row r="7" spans="2:4" x14ac:dyDescent="0.25">
      <c r="B7" s="42">
        <v>21</v>
      </c>
      <c r="C7" s="83"/>
      <c r="D7" s="45" t="s">
        <v>259</v>
      </c>
    </row>
    <row r="8" spans="2:4" ht="15.75" thickBot="1" x14ac:dyDescent="0.3">
      <c r="B8" s="43">
        <v>23</v>
      </c>
      <c r="C8" s="84"/>
      <c r="D8" s="45" t="s">
        <v>260</v>
      </c>
    </row>
    <row r="9" spans="2:4" x14ac:dyDescent="0.25">
      <c r="B9" s="41">
        <v>25</v>
      </c>
      <c r="C9" s="82">
        <v>4</v>
      </c>
      <c r="D9" s="44" t="s">
        <v>256</v>
      </c>
    </row>
    <row r="10" spans="2:4" x14ac:dyDescent="0.25">
      <c r="B10" s="42">
        <v>26</v>
      </c>
      <c r="C10" s="83"/>
      <c r="D10" s="45" t="s">
        <v>257</v>
      </c>
    </row>
    <row r="11" spans="2:4" x14ac:dyDescent="0.25">
      <c r="B11" s="42">
        <v>27</v>
      </c>
      <c r="C11" s="83"/>
      <c r="D11" s="45" t="s">
        <v>258</v>
      </c>
    </row>
    <row r="12" spans="2:4" x14ac:dyDescent="0.25">
      <c r="B12" s="42">
        <v>29</v>
      </c>
      <c r="C12" s="83"/>
      <c r="D12" s="45" t="s">
        <v>259</v>
      </c>
    </row>
    <row r="13" spans="2:4" ht="15.75" thickBot="1" x14ac:dyDescent="0.3">
      <c r="B13" s="43">
        <v>31</v>
      </c>
      <c r="C13" s="84"/>
      <c r="D13" s="45" t="s">
        <v>260</v>
      </c>
    </row>
    <row r="14" spans="2:4" x14ac:dyDescent="0.25">
      <c r="B14" s="41">
        <v>33</v>
      </c>
      <c r="C14" s="85">
        <v>5</v>
      </c>
      <c r="D14" s="44" t="s">
        <v>256</v>
      </c>
    </row>
    <row r="15" spans="2:4" x14ac:dyDescent="0.25">
      <c r="B15" s="42">
        <v>34</v>
      </c>
      <c r="C15" s="86"/>
      <c r="D15" s="45" t="s">
        <v>257</v>
      </c>
    </row>
    <row r="16" spans="2:4" x14ac:dyDescent="0.25">
      <c r="B16" s="42">
        <v>35</v>
      </c>
      <c r="C16" s="86"/>
      <c r="D16" s="45" t="s">
        <v>258</v>
      </c>
    </row>
    <row r="17" spans="2:6" x14ac:dyDescent="0.25">
      <c r="B17" s="42">
        <v>37</v>
      </c>
      <c r="C17" s="86"/>
      <c r="D17" s="45" t="s">
        <v>259</v>
      </c>
    </row>
    <row r="18" spans="2:6" ht="15.75" thickBot="1" x14ac:dyDescent="0.3">
      <c r="B18" s="43">
        <v>39</v>
      </c>
      <c r="C18" s="87"/>
      <c r="D18" s="46" t="s">
        <v>260</v>
      </c>
    </row>
    <row r="19" spans="2:6" x14ac:dyDescent="0.25">
      <c r="B19" s="41">
        <v>1</v>
      </c>
      <c r="C19" s="82">
        <v>15</v>
      </c>
      <c r="D19" s="44" t="s">
        <v>256</v>
      </c>
    </row>
    <row r="20" spans="2:6" x14ac:dyDescent="0.25">
      <c r="B20" s="42">
        <v>5</v>
      </c>
      <c r="C20" s="83"/>
      <c r="D20" s="45" t="s">
        <v>258</v>
      </c>
    </row>
    <row r="21" spans="2:6" x14ac:dyDescent="0.25">
      <c r="B21" s="42">
        <v>9</v>
      </c>
      <c r="C21" s="83"/>
      <c r="D21" s="45" t="s">
        <v>259</v>
      </c>
      <c r="F21" t="s">
        <v>12</v>
      </c>
    </row>
    <row r="22" spans="2:6" x14ac:dyDescent="0.25">
      <c r="B22" s="42">
        <v>2</v>
      </c>
      <c r="C22" s="83"/>
      <c r="D22" s="45" t="s">
        <v>257</v>
      </c>
    </row>
    <row r="23" spans="2:6" ht="15.75" thickBot="1" x14ac:dyDescent="0.3">
      <c r="B23" s="43">
        <v>13</v>
      </c>
      <c r="C23" s="84"/>
      <c r="D23" s="46" t="s">
        <v>260</v>
      </c>
    </row>
    <row r="24" spans="2:6" ht="16.5" thickBot="1" x14ac:dyDescent="0.3">
      <c r="B24" s="43">
        <v>20</v>
      </c>
      <c r="C24" s="16">
        <v>19</v>
      </c>
      <c r="D24" s="67"/>
    </row>
    <row r="25" spans="2:6" x14ac:dyDescent="0.25">
      <c r="B25" s="13"/>
    </row>
    <row r="26" spans="2:6" x14ac:dyDescent="0.25">
      <c r="B26" t="s">
        <v>223</v>
      </c>
    </row>
    <row r="27" spans="2:6" x14ac:dyDescent="0.25">
      <c r="B27" t="s">
        <v>224</v>
      </c>
    </row>
    <row r="28" spans="2:6" x14ac:dyDescent="0.25">
      <c r="B28" t="s">
        <v>225</v>
      </c>
    </row>
    <row r="29" spans="2:6" x14ac:dyDescent="0.25">
      <c r="B29" t="s">
        <v>226</v>
      </c>
    </row>
    <row r="30" spans="2:6" x14ac:dyDescent="0.25">
      <c r="B30" t="s">
        <v>227</v>
      </c>
    </row>
    <row r="31" spans="2:6" x14ac:dyDescent="0.25">
      <c r="B31" t="s">
        <v>228</v>
      </c>
    </row>
    <row r="32" spans="2:6" x14ac:dyDescent="0.25">
      <c r="B32" t="s">
        <v>229</v>
      </c>
    </row>
    <row r="34" spans="2:3" x14ac:dyDescent="0.25">
      <c r="B34" t="s">
        <v>230</v>
      </c>
      <c r="C34" t="s">
        <v>231</v>
      </c>
    </row>
    <row r="35" spans="2:3" x14ac:dyDescent="0.25">
      <c r="B35" t="s">
        <v>232</v>
      </c>
      <c r="C35" t="s">
        <v>233</v>
      </c>
    </row>
    <row r="36" spans="2:3" x14ac:dyDescent="0.25">
      <c r="B36" t="s">
        <v>234</v>
      </c>
      <c r="C36" t="s">
        <v>235</v>
      </c>
    </row>
    <row r="37" spans="2:3" x14ac:dyDescent="0.25">
      <c r="B37" t="s">
        <v>236</v>
      </c>
      <c r="C37" t="s">
        <v>237</v>
      </c>
    </row>
    <row r="40" spans="2:3" x14ac:dyDescent="0.25">
      <c r="B40" t="s">
        <v>238</v>
      </c>
    </row>
    <row r="41" spans="2:3" x14ac:dyDescent="0.25">
      <c r="B41" t="s">
        <v>239</v>
      </c>
    </row>
    <row r="42" spans="2:3" x14ac:dyDescent="0.25">
      <c r="B42" t="s">
        <v>240</v>
      </c>
    </row>
    <row r="43" spans="2:3" x14ac:dyDescent="0.25">
      <c r="B43" t="s">
        <v>241</v>
      </c>
    </row>
    <row r="44" spans="2:3" x14ac:dyDescent="0.25">
      <c r="B44" t="s">
        <v>242</v>
      </c>
    </row>
    <row r="45" spans="2:3" x14ac:dyDescent="0.25">
      <c r="B45" t="s">
        <v>243</v>
      </c>
    </row>
    <row r="46" spans="2:3" x14ac:dyDescent="0.25">
      <c r="B46" t="s">
        <v>244</v>
      </c>
    </row>
    <row r="47" spans="2:3" x14ac:dyDescent="0.25">
      <c r="B47" t="s">
        <v>245</v>
      </c>
    </row>
    <row r="48" spans="2:3" x14ac:dyDescent="0.25">
      <c r="B48" t="s">
        <v>246</v>
      </c>
    </row>
    <row r="49" spans="2:14" x14ac:dyDescent="0.25">
      <c r="B49" t="s">
        <v>247</v>
      </c>
    </row>
    <row r="50" spans="2:14" x14ac:dyDescent="0.25">
      <c r="B50" t="s">
        <v>248</v>
      </c>
    </row>
    <row r="51" spans="2:14" x14ac:dyDescent="0.25">
      <c r="B51" t="s">
        <v>249</v>
      </c>
    </row>
    <row r="52" spans="2:14" x14ac:dyDescent="0.25">
      <c r="B52" t="s">
        <v>250</v>
      </c>
    </row>
    <row r="53" spans="2:14" x14ac:dyDescent="0.25">
      <c r="B53" t="s">
        <v>251</v>
      </c>
    </row>
    <row r="55" spans="2:14" ht="15.75" thickBot="1" x14ac:dyDescent="0.3">
      <c r="B55" s="26" t="s">
        <v>53</v>
      </c>
    </row>
    <row r="56" spans="2:14" ht="15.75" thickBot="1" x14ac:dyDescent="0.3">
      <c r="B56" s="47"/>
      <c r="C56" s="63" t="s">
        <v>160</v>
      </c>
      <c r="D56" s="64" t="s">
        <v>161</v>
      </c>
      <c r="E56" s="64" t="s">
        <v>162</v>
      </c>
      <c r="F56" s="64" t="s">
        <v>163</v>
      </c>
      <c r="G56" s="64" t="s">
        <v>13</v>
      </c>
      <c r="H56" s="64" t="s">
        <v>164</v>
      </c>
      <c r="I56" s="64" t="s">
        <v>155</v>
      </c>
      <c r="J56" s="64" t="s">
        <v>156</v>
      </c>
      <c r="K56" s="64" t="s">
        <v>157</v>
      </c>
      <c r="L56" s="64" t="s">
        <v>158</v>
      </c>
      <c r="M56" s="64" t="s">
        <v>159</v>
      </c>
      <c r="N56" s="65" t="s">
        <v>16</v>
      </c>
    </row>
    <row r="57" spans="2:14" x14ac:dyDescent="0.25">
      <c r="B57" s="60" t="s">
        <v>1</v>
      </c>
      <c r="C57" s="48" t="s">
        <v>168</v>
      </c>
      <c r="D57" s="49" t="s">
        <v>169</v>
      </c>
      <c r="E57" s="50" t="s">
        <v>170</v>
      </c>
      <c r="F57" s="48" t="s">
        <v>171</v>
      </c>
      <c r="G57" s="51" t="s">
        <v>168</v>
      </c>
      <c r="H57" s="49" t="s">
        <v>169</v>
      </c>
      <c r="I57" s="50" t="s">
        <v>170</v>
      </c>
      <c r="J57" s="51" t="s">
        <v>171</v>
      </c>
      <c r="K57" s="52" t="s">
        <v>168</v>
      </c>
      <c r="L57" s="49" t="s">
        <v>169</v>
      </c>
      <c r="M57" s="53" t="s">
        <v>170</v>
      </c>
      <c r="N57" s="54" t="s">
        <v>171</v>
      </c>
    </row>
    <row r="58" spans="2:14" x14ac:dyDescent="0.25">
      <c r="B58" s="61" t="s">
        <v>2</v>
      </c>
      <c r="C58" s="48" t="s">
        <v>9</v>
      </c>
      <c r="D58" s="48" t="s">
        <v>174</v>
      </c>
      <c r="E58" s="48" t="s">
        <v>175</v>
      </c>
      <c r="F58" s="48" t="s">
        <v>176</v>
      </c>
      <c r="G58" s="51" t="s">
        <v>9</v>
      </c>
      <c r="H58" s="51" t="s">
        <v>174</v>
      </c>
      <c r="I58" s="51" t="s">
        <v>175</v>
      </c>
      <c r="J58" s="51" t="s">
        <v>176</v>
      </c>
      <c r="K58" s="55" t="s">
        <v>9</v>
      </c>
      <c r="L58" s="55" t="s">
        <v>174</v>
      </c>
      <c r="M58" s="55" t="s">
        <v>175</v>
      </c>
      <c r="N58" s="54" t="s">
        <v>176</v>
      </c>
    </row>
    <row r="59" spans="2:14" x14ac:dyDescent="0.25">
      <c r="B59" s="61" t="s">
        <v>3</v>
      </c>
      <c r="C59" s="48" t="s">
        <v>177</v>
      </c>
      <c r="D59" s="48" t="s">
        <v>178</v>
      </c>
      <c r="E59" s="48" t="s">
        <v>179</v>
      </c>
      <c r="F59" s="48" t="s">
        <v>180</v>
      </c>
      <c r="G59" s="51" t="s">
        <v>177</v>
      </c>
      <c r="H59" s="51" t="s">
        <v>178</v>
      </c>
      <c r="I59" s="51" t="s">
        <v>179</v>
      </c>
      <c r="J59" s="51" t="s">
        <v>180</v>
      </c>
      <c r="K59" s="55" t="s">
        <v>177</v>
      </c>
      <c r="L59" s="55" t="s">
        <v>178</v>
      </c>
      <c r="M59" s="55" t="s">
        <v>179</v>
      </c>
      <c r="N59" s="54" t="s">
        <v>180</v>
      </c>
    </row>
    <row r="60" spans="2:14" x14ac:dyDescent="0.25">
      <c r="B60" s="61" t="s">
        <v>4</v>
      </c>
      <c r="C60" s="48" t="s">
        <v>181</v>
      </c>
      <c r="D60" s="48" t="s">
        <v>182</v>
      </c>
      <c r="E60" s="48" t="s">
        <v>183</v>
      </c>
      <c r="F60" s="48" t="s">
        <v>184</v>
      </c>
      <c r="G60" s="51" t="s">
        <v>181</v>
      </c>
      <c r="H60" s="51" t="s">
        <v>182</v>
      </c>
      <c r="I60" s="51" t="s">
        <v>183</v>
      </c>
      <c r="J60" s="51" t="s">
        <v>184</v>
      </c>
      <c r="K60" s="55" t="s">
        <v>181</v>
      </c>
      <c r="L60" s="55" t="s">
        <v>182</v>
      </c>
      <c r="M60" s="55" t="s">
        <v>183</v>
      </c>
      <c r="N60" s="54" t="s">
        <v>184</v>
      </c>
    </row>
    <row r="61" spans="2:14" x14ac:dyDescent="0.25">
      <c r="B61" s="61" t="s">
        <v>5</v>
      </c>
      <c r="C61" s="48" t="s">
        <v>185</v>
      </c>
      <c r="D61" s="48" t="s">
        <v>186</v>
      </c>
      <c r="E61" s="48" t="s">
        <v>187</v>
      </c>
      <c r="F61" s="48" t="s">
        <v>188</v>
      </c>
      <c r="G61" s="51" t="s">
        <v>185</v>
      </c>
      <c r="H61" s="51" t="s">
        <v>186</v>
      </c>
      <c r="I61" s="51" t="s">
        <v>187</v>
      </c>
      <c r="J61" s="51" t="s">
        <v>188</v>
      </c>
      <c r="K61" s="55" t="s">
        <v>185</v>
      </c>
      <c r="L61" s="55" t="s">
        <v>186</v>
      </c>
      <c r="M61" s="55" t="s">
        <v>187</v>
      </c>
      <c r="N61" s="54" t="s">
        <v>188</v>
      </c>
    </row>
    <row r="62" spans="2:14" x14ac:dyDescent="0.25">
      <c r="B62" s="61" t="s">
        <v>6</v>
      </c>
      <c r="C62" s="48" t="s">
        <v>189</v>
      </c>
      <c r="D62" s="48" t="s">
        <v>190</v>
      </c>
      <c r="E62" s="48" t="s">
        <v>191</v>
      </c>
      <c r="F62" s="48" t="s">
        <v>192</v>
      </c>
      <c r="G62" s="51" t="s">
        <v>189</v>
      </c>
      <c r="H62" s="51" t="s">
        <v>190</v>
      </c>
      <c r="I62" s="51" t="s">
        <v>191</v>
      </c>
      <c r="J62" s="51" t="s">
        <v>192</v>
      </c>
      <c r="K62" s="55" t="s">
        <v>189</v>
      </c>
      <c r="L62" s="55" t="s">
        <v>190</v>
      </c>
      <c r="M62" s="55" t="s">
        <v>191</v>
      </c>
      <c r="N62" s="54" t="s">
        <v>192</v>
      </c>
    </row>
    <row r="63" spans="2:14" x14ac:dyDescent="0.25">
      <c r="B63" s="61" t="s">
        <v>7</v>
      </c>
      <c r="C63" s="48" t="s">
        <v>252</v>
      </c>
      <c r="D63" s="48" t="s">
        <v>194</v>
      </c>
      <c r="E63" s="48" t="s">
        <v>195</v>
      </c>
      <c r="F63" s="48" t="s">
        <v>196</v>
      </c>
      <c r="G63" s="51" t="s">
        <v>252</v>
      </c>
      <c r="H63" s="51" t="s">
        <v>194</v>
      </c>
      <c r="I63" s="51" t="s">
        <v>195</v>
      </c>
      <c r="J63" s="51" t="s">
        <v>196</v>
      </c>
      <c r="K63" s="55" t="s">
        <v>252</v>
      </c>
      <c r="L63" s="55" t="s">
        <v>194</v>
      </c>
      <c r="M63" s="55" t="s">
        <v>195</v>
      </c>
      <c r="N63" s="54" t="s">
        <v>196</v>
      </c>
    </row>
    <row r="64" spans="2:14" ht="15.75" thickBot="1" x14ac:dyDescent="0.3">
      <c r="B64" s="62" t="s">
        <v>8</v>
      </c>
      <c r="C64" s="56" t="s">
        <v>197</v>
      </c>
      <c r="D64" s="56" t="s">
        <v>153</v>
      </c>
      <c r="E64" s="56" t="s">
        <v>198</v>
      </c>
      <c r="F64" s="56" t="s">
        <v>199</v>
      </c>
      <c r="G64" s="57" t="s">
        <v>197</v>
      </c>
      <c r="H64" s="57" t="s">
        <v>153</v>
      </c>
      <c r="I64" s="57" t="s">
        <v>198</v>
      </c>
      <c r="J64" s="57" t="s">
        <v>199</v>
      </c>
      <c r="K64" s="58" t="s">
        <v>197</v>
      </c>
      <c r="L64" s="58" t="s">
        <v>153</v>
      </c>
      <c r="M64" s="58" t="s">
        <v>198</v>
      </c>
      <c r="N64" s="59" t="s">
        <v>199</v>
      </c>
    </row>
    <row r="67" spans="2:3" x14ac:dyDescent="0.25">
      <c r="B67" s="27"/>
      <c r="C67" s="28" t="s">
        <v>253</v>
      </c>
    </row>
    <row r="68" spans="2:3" x14ac:dyDescent="0.25">
      <c r="B68" s="29"/>
      <c r="C68" t="s">
        <v>254</v>
      </c>
    </row>
  </sheetData>
  <mergeCells count="4">
    <mergeCell ref="C4:C8"/>
    <mergeCell ref="C9:C13"/>
    <mergeCell ref="C14:C18"/>
    <mergeCell ref="C19:C23"/>
  </mergeCell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128"/>
  <sheetViews>
    <sheetView tabSelected="1" topLeftCell="A29" zoomScale="115" zoomScaleNormal="115" workbookViewId="0">
      <selection activeCell="S24" sqref="S24"/>
    </sheetView>
  </sheetViews>
  <sheetFormatPr defaultColWidth="9.140625" defaultRowHeight="15" x14ac:dyDescent="0.25"/>
  <cols>
    <col min="2" max="2" width="31.7109375" customWidth="1"/>
    <col min="3" max="3" width="24.140625" bestFit="1" customWidth="1"/>
    <col min="4" max="4" width="26.140625" bestFit="1" customWidth="1"/>
    <col min="5" max="5" width="25.140625" bestFit="1" customWidth="1"/>
    <col min="6" max="6" width="19.85546875" bestFit="1" customWidth="1"/>
    <col min="7" max="7" width="24.85546875" bestFit="1" customWidth="1"/>
    <col min="8" max="8" width="26.140625" bestFit="1" customWidth="1"/>
    <col min="9" max="9" width="25.28515625" bestFit="1" customWidth="1"/>
    <col min="10" max="10" width="13.140625" bestFit="1" customWidth="1"/>
    <col min="11" max="11" width="26.140625" bestFit="1" customWidth="1"/>
    <col min="12" max="12" width="15" customWidth="1"/>
    <col min="13" max="16" width="20.7109375" bestFit="1" customWidth="1"/>
    <col min="17" max="17" width="16.7109375" bestFit="1" customWidth="1"/>
    <col min="19" max="19" width="16.7109375" bestFit="1" customWidth="1"/>
    <col min="20" max="20" width="16" bestFit="1" customWidth="1"/>
    <col min="21" max="21" width="16.7109375" bestFit="1" customWidth="1"/>
    <col min="22" max="22" width="16.7109375" customWidth="1"/>
    <col min="23" max="27" width="16.7109375" bestFit="1" customWidth="1"/>
    <col min="28" max="28" width="16" bestFit="1" customWidth="1"/>
  </cols>
  <sheetData>
    <row r="1" spans="2:33" x14ac:dyDescent="0.25">
      <c r="C1" t="s">
        <v>12</v>
      </c>
    </row>
    <row r="4" spans="2:33" ht="15.75" thickBot="1" x14ac:dyDescent="0.3"/>
    <row r="5" spans="2:33" ht="27" customHeight="1" thickBot="1" x14ac:dyDescent="0.4">
      <c r="B5" s="6"/>
      <c r="C5" s="6"/>
      <c r="D5" s="6"/>
      <c r="E5" s="98" t="s">
        <v>15</v>
      </c>
      <c r="F5" s="99"/>
      <c r="G5" s="99"/>
      <c r="H5" s="99"/>
      <c r="I5" s="100"/>
      <c r="J5" s="101" t="s">
        <v>14</v>
      </c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3"/>
    </row>
    <row r="6" spans="2:33" s="7" customFormat="1" ht="21.75" customHeight="1" thickBot="1" x14ac:dyDescent="0.3">
      <c r="B6" s="8" t="s">
        <v>10</v>
      </c>
      <c r="C6" s="8" t="s">
        <v>255</v>
      </c>
      <c r="D6" s="8" t="s">
        <v>11</v>
      </c>
      <c r="E6" s="31" t="s">
        <v>171</v>
      </c>
      <c r="F6" s="32" t="s">
        <v>9</v>
      </c>
      <c r="G6" s="32" t="s">
        <v>174</v>
      </c>
      <c r="H6" s="32" t="s">
        <v>175</v>
      </c>
      <c r="I6" s="33" t="s">
        <v>176</v>
      </c>
      <c r="J6" s="32" t="s">
        <v>177</v>
      </c>
      <c r="K6" s="32" t="s">
        <v>178</v>
      </c>
      <c r="L6" s="32" t="s">
        <v>179</v>
      </c>
      <c r="M6" s="32" t="s">
        <v>180</v>
      </c>
      <c r="N6" s="32" t="s">
        <v>181</v>
      </c>
      <c r="O6" s="32" t="s">
        <v>182</v>
      </c>
      <c r="P6" s="32" t="s">
        <v>183</v>
      </c>
      <c r="Q6" s="32" t="s">
        <v>184</v>
      </c>
      <c r="R6" s="32" t="s">
        <v>185</v>
      </c>
      <c r="S6" s="32" t="s">
        <v>186</v>
      </c>
      <c r="T6" s="32" t="s">
        <v>187</v>
      </c>
      <c r="U6" s="32" t="s">
        <v>188</v>
      </c>
      <c r="V6" s="32" t="s">
        <v>189</v>
      </c>
      <c r="W6" s="32" t="s">
        <v>190</v>
      </c>
      <c r="X6" s="32" t="s">
        <v>191</v>
      </c>
      <c r="Y6" s="32" t="s">
        <v>192</v>
      </c>
      <c r="Z6" s="32" t="s">
        <v>252</v>
      </c>
      <c r="AA6" s="32" t="s">
        <v>194</v>
      </c>
      <c r="AB6" s="32" t="s">
        <v>195</v>
      </c>
      <c r="AC6" s="32" t="s">
        <v>196</v>
      </c>
      <c r="AD6" s="32" t="s">
        <v>197</v>
      </c>
      <c r="AE6" s="34" t="s">
        <v>153</v>
      </c>
      <c r="AF6" s="32" t="s">
        <v>198</v>
      </c>
      <c r="AG6" s="33" t="s">
        <v>199</v>
      </c>
    </row>
    <row r="7" spans="2:33" ht="15" customHeight="1" x14ac:dyDescent="0.25">
      <c r="B7" s="2">
        <v>17</v>
      </c>
      <c r="C7" s="93">
        <v>19</v>
      </c>
      <c r="D7" s="10" t="s">
        <v>256</v>
      </c>
      <c r="E7" s="22">
        <v>16.254373550415039</v>
      </c>
      <c r="F7" s="17">
        <v>16.668006896972656</v>
      </c>
      <c r="G7" s="17">
        <v>23.891077041625977</v>
      </c>
      <c r="H7" s="17">
        <v>16.301174163818359</v>
      </c>
      <c r="I7" s="17">
        <v>20.6800422668457</v>
      </c>
      <c r="J7" s="17">
        <v>23.776237487792969</v>
      </c>
      <c r="K7" s="17">
        <v>23.303308486938477</v>
      </c>
      <c r="L7" s="17">
        <v>23.772218704223633</v>
      </c>
      <c r="M7" s="17">
        <v>20.656282424926758</v>
      </c>
      <c r="N7" s="17">
        <v>20.532270431518555</v>
      </c>
      <c r="O7" s="17">
        <v>22.443386077880859</v>
      </c>
      <c r="P7" s="17">
        <v>22.248716354370117</v>
      </c>
      <c r="Q7" s="17">
        <v>22.890995025634766</v>
      </c>
      <c r="R7" s="17">
        <v>24.286489486694336</v>
      </c>
      <c r="S7" s="17">
        <v>25.762441635131836</v>
      </c>
      <c r="T7" s="17">
        <v>22.959003448486328</v>
      </c>
      <c r="U7" s="17">
        <v>23.189815521240234</v>
      </c>
      <c r="V7" s="17">
        <v>21.949090957641602</v>
      </c>
      <c r="W7" s="17">
        <v>20.579305648803711</v>
      </c>
      <c r="X7" s="17">
        <v>22.55150032043457</v>
      </c>
      <c r="Y7" s="17">
        <v>21.5098876953125</v>
      </c>
      <c r="Z7" s="17">
        <v>20.837108612060547</v>
      </c>
      <c r="AA7" s="17">
        <v>17.714271545410156</v>
      </c>
      <c r="AB7" s="17">
        <v>22.215234756469727</v>
      </c>
      <c r="AC7" s="17">
        <v>26.584489822387695</v>
      </c>
      <c r="AD7" s="17">
        <v>20.739479064941406</v>
      </c>
      <c r="AE7" s="17">
        <v>22.90260124206543</v>
      </c>
      <c r="AF7" s="17">
        <v>28.749181747436523</v>
      </c>
      <c r="AG7" s="18">
        <v>31.322563171386719</v>
      </c>
    </row>
    <row r="8" spans="2:33" ht="15" customHeight="1" x14ac:dyDescent="0.25">
      <c r="B8" s="3">
        <v>18</v>
      </c>
      <c r="C8" s="94"/>
      <c r="D8" s="11" t="s">
        <v>257</v>
      </c>
      <c r="E8" s="23">
        <v>16.607036590576172</v>
      </c>
      <c r="F8" s="1">
        <v>15.822841644287109</v>
      </c>
      <c r="G8" s="1">
        <v>23.660043716430664</v>
      </c>
      <c r="H8" s="1">
        <v>15.883225440979004</v>
      </c>
      <c r="I8" s="1">
        <v>19.60430908203125</v>
      </c>
      <c r="J8" s="1">
        <v>22.291770935058594</v>
      </c>
      <c r="K8" s="1">
        <v>24.648948669433594</v>
      </c>
      <c r="L8" s="1">
        <v>24.375925064086914</v>
      </c>
      <c r="M8" s="1">
        <v>20.865556716918945</v>
      </c>
      <c r="N8" s="1">
        <v>20.379653930664063</v>
      </c>
      <c r="O8" s="1">
        <v>22.502655029296875</v>
      </c>
      <c r="P8" s="1">
        <v>21.950061798095703</v>
      </c>
      <c r="Q8" s="1">
        <v>22.455816268920898</v>
      </c>
      <c r="R8" s="1">
        <v>23.786775588989258</v>
      </c>
      <c r="S8" s="1">
        <v>25.587541580200195</v>
      </c>
      <c r="T8" s="1">
        <v>23.304975509643555</v>
      </c>
      <c r="U8" s="1">
        <v>23.140022277832031</v>
      </c>
      <c r="V8" s="1">
        <v>22.856637954711914</v>
      </c>
      <c r="W8" s="1">
        <v>21.634881973266602</v>
      </c>
      <c r="X8" s="1">
        <v>22.421962738037109</v>
      </c>
      <c r="Y8" s="1">
        <v>21.586399078369141</v>
      </c>
      <c r="Z8" s="1">
        <v>20.41954231262207</v>
      </c>
      <c r="AA8" s="1">
        <v>18.151790618896484</v>
      </c>
      <c r="AB8" s="1">
        <v>22.005046844482422</v>
      </c>
      <c r="AC8" s="1">
        <v>30.88197135925293</v>
      </c>
      <c r="AD8" s="1">
        <v>20.493406295776367</v>
      </c>
      <c r="AE8" s="1">
        <v>24.595434188842773</v>
      </c>
      <c r="AF8" s="1">
        <v>31.819646835327148</v>
      </c>
      <c r="AG8" s="4">
        <v>31.711948394775391</v>
      </c>
    </row>
    <row r="9" spans="2:33" ht="15" customHeight="1" x14ac:dyDescent="0.25">
      <c r="B9" s="3">
        <v>19</v>
      </c>
      <c r="C9" s="94"/>
      <c r="D9" s="11" t="s">
        <v>258</v>
      </c>
      <c r="E9" s="23">
        <v>17.615285873413086</v>
      </c>
      <c r="F9" s="1">
        <v>16.351690292358398</v>
      </c>
      <c r="G9" s="1">
        <v>24.146076202392578</v>
      </c>
      <c r="H9" s="1">
        <v>16.276077270507813</v>
      </c>
      <c r="I9" s="1">
        <v>20.251192092895508</v>
      </c>
      <c r="J9" s="1">
        <v>22.789398193359375</v>
      </c>
      <c r="K9" s="1">
        <v>26.802402496337891</v>
      </c>
      <c r="L9" s="1">
        <v>25.431642532348633</v>
      </c>
      <c r="M9" s="1">
        <v>21.671760559082031</v>
      </c>
      <c r="N9" s="1">
        <v>21.143922805786133</v>
      </c>
      <c r="O9" s="1">
        <v>22.973701477050781</v>
      </c>
      <c r="P9" s="1">
        <v>22.671028137207031</v>
      </c>
      <c r="Q9" s="1">
        <v>23.408147811889648</v>
      </c>
      <c r="R9" s="1">
        <v>24.388994216918945</v>
      </c>
      <c r="S9" s="1">
        <v>25.393030166625977</v>
      </c>
      <c r="T9" s="1">
        <v>24.220037460327148</v>
      </c>
      <c r="U9" s="1">
        <v>24.154054641723633</v>
      </c>
      <c r="V9" s="1">
        <v>23.584634780883789</v>
      </c>
      <c r="W9" s="1">
        <v>22.285799026489258</v>
      </c>
      <c r="X9" s="1">
        <v>23.312593460083008</v>
      </c>
      <c r="Y9" s="1">
        <v>22.251577377319336</v>
      </c>
      <c r="Z9" s="1">
        <v>20.996347427368164</v>
      </c>
      <c r="AA9" s="1">
        <v>18.576515197753906</v>
      </c>
      <c r="AB9" s="1">
        <v>22.88018798828125</v>
      </c>
      <c r="AC9" s="1">
        <v>34.422187805175781</v>
      </c>
      <c r="AD9" s="1">
        <v>20.808345794677734</v>
      </c>
      <c r="AE9" s="1">
        <v>25.463859558105469</v>
      </c>
      <c r="AF9" s="1">
        <v>32.181201934814453</v>
      </c>
      <c r="AG9" s="4">
        <v>32.248882293701172</v>
      </c>
    </row>
    <row r="10" spans="2:33" ht="15" customHeight="1" x14ac:dyDescent="0.25">
      <c r="B10" s="3">
        <v>21</v>
      </c>
      <c r="C10" s="94"/>
      <c r="D10" s="11" t="s">
        <v>259</v>
      </c>
      <c r="E10" s="23">
        <v>17.896467208862305</v>
      </c>
      <c r="F10" s="1">
        <v>16.803306579589844</v>
      </c>
      <c r="G10" s="1">
        <v>24.450397491455078</v>
      </c>
      <c r="H10" s="1">
        <v>16.428926467895508</v>
      </c>
      <c r="I10" s="1">
        <v>20.406822204589844</v>
      </c>
      <c r="J10" s="1">
        <v>23.322036743164063</v>
      </c>
      <c r="K10" s="1">
        <v>25.762815475463867</v>
      </c>
      <c r="L10" s="1">
        <v>26.190475463867188</v>
      </c>
      <c r="M10" s="1">
        <v>21.959259033203125</v>
      </c>
      <c r="N10" s="1">
        <v>21.452648162841797</v>
      </c>
      <c r="O10" s="1">
        <v>23.551277160644531</v>
      </c>
      <c r="P10" s="1">
        <v>22.956087112426758</v>
      </c>
      <c r="Q10" s="1">
        <v>23.763381958007813</v>
      </c>
      <c r="R10" s="1">
        <v>24.818826675415039</v>
      </c>
      <c r="S10" s="1">
        <v>26.159404754638672</v>
      </c>
      <c r="T10" s="1">
        <v>24.856060028076172</v>
      </c>
      <c r="U10" s="1">
        <v>24.579450607299805</v>
      </c>
      <c r="V10" s="1">
        <v>23.932455062866211</v>
      </c>
      <c r="W10" s="1">
        <v>22.735446929931641</v>
      </c>
      <c r="X10" s="1">
        <v>23.878763198852539</v>
      </c>
      <c r="Y10" s="1">
        <v>22.74921989440918</v>
      </c>
      <c r="Z10" s="1">
        <v>21.652919769287109</v>
      </c>
      <c r="AA10" s="1">
        <v>18.941934585571289</v>
      </c>
      <c r="AB10" s="1">
        <v>23.580827713012695</v>
      </c>
      <c r="AC10" s="1">
        <v>31.52406120300293</v>
      </c>
      <c r="AD10" s="1">
        <v>21.178983688354492</v>
      </c>
      <c r="AE10" s="1">
        <v>25.904142379760742</v>
      </c>
      <c r="AF10" s="1">
        <v>33.21807861328125</v>
      </c>
      <c r="AG10" s="4">
        <v>31.571063995361328</v>
      </c>
    </row>
    <row r="11" spans="2:33" ht="15" customHeight="1" x14ac:dyDescent="0.25">
      <c r="B11" s="3">
        <v>23</v>
      </c>
      <c r="C11" s="94"/>
      <c r="D11" s="11" t="s">
        <v>260</v>
      </c>
      <c r="E11" s="23">
        <v>18.88416862487793</v>
      </c>
      <c r="F11" s="1">
        <v>17.902557373046875</v>
      </c>
      <c r="G11" s="1">
        <v>25.272748947143555</v>
      </c>
      <c r="H11" s="1">
        <v>17.246829986572266</v>
      </c>
      <c r="I11" s="1">
        <v>21.278993606567383</v>
      </c>
      <c r="J11" s="1">
        <v>24.309234619140625</v>
      </c>
      <c r="K11" s="1">
        <v>27.023252487182617</v>
      </c>
      <c r="L11" s="1">
        <v>27.338581085205078</v>
      </c>
      <c r="M11" s="1">
        <v>22.908153533935547</v>
      </c>
      <c r="N11" s="1">
        <v>22.308906555175781</v>
      </c>
      <c r="O11" s="1">
        <v>24.412391662597656</v>
      </c>
      <c r="P11" s="1">
        <v>24.147558212280273</v>
      </c>
      <c r="Q11" s="1">
        <v>24.754251480102539</v>
      </c>
      <c r="R11" s="1">
        <v>25.899881362915039</v>
      </c>
      <c r="S11" s="1">
        <v>26.797924041748047</v>
      </c>
      <c r="T11" s="1">
        <v>25.813983917236328</v>
      </c>
      <c r="U11" s="1">
        <v>25.837663650512695</v>
      </c>
      <c r="V11" s="1">
        <v>24.961799621582031</v>
      </c>
      <c r="W11" s="1">
        <v>23.754024505615234</v>
      </c>
      <c r="X11" s="1">
        <v>24.885723114013672</v>
      </c>
      <c r="Y11" s="1">
        <v>24.007511138916016</v>
      </c>
      <c r="Z11" s="1">
        <v>22.624013900756836</v>
      </c>
      <c r="AA11" s="1">
        <v>19.809150695800781</v>
      </c>
      <c r="AB11" s="1">
        <v>24.636299133300781</v>
      </c>
      <c r="AC11" s="1">
        <v>32.483711242675781</v>
      </c>
      <c r="AD11" s="1">
        <v>21.712860107421875</v>
      </c>
      <c r="AE11" s="1">
        <v>26.906387329101563</v>
      </c>
      <c r="AF11" s="1">
        <v>34.194801330566406</v>
      </c>
      <c r="AG11" s="4">
        <v>32.533355712890625</v>
      </c>
    </row>
    <row r="12" spans="2:33" ht="15" customHeight="1" x14ac:dyDescent="0.25">
      <c r="B12" s="3">
        <v>25</v>
      </c>
      <c r="C12" s="95">
        <v>4</v>
      </c>
      <c r="D12" s="38" t="s">
        <v>256</v>
      </c>
      <c r="E12" s="23">
        <v>16.409538269042901</v>
      </c>
      <c r="F12" s="1">
        <v>15.575194358825684</v>
      </c>
      <c r="G12" s="1">
        <v>23.463840484619141</v>
      </c>
      <c r="H12" s="1">
        <v>15.75348949432373</v>
      </c>
      <c r="I12" s="1">
        <v>20.199884414672852</v>
      </c>
      <c r="J12" s="1">
        <v>22.223907470703125</v>
      </c>
      <c r="K12" s="1">
        <v>23.67762565612793</v>
      </c>
      <c r="L12" s="1">
        <v>24.636823654174805</v>
      </c>
      <c r="M12" s="1">
        <v>20.571523666381836</v>
      </c>
      <c r="N12" s="1">
        <v>20.570075988769531</v>
      </c>
      <c r="O12" s="1">
        <v>22.431856155395508</v>
      </c>
      <c r="P12" s="1">
        <v>22.173450469970703</v>
      </c>
      <c r="Q12" s="1">
        <v>22.539150238037109</v>
      </c>
      <c r="R12" s="1">
        <v>23.858860015869141</v>
      </c>
      <c r="S12" s="1">
        <v>25.588930130004883</v>
      </c>
      <c r="T12" s="1">
        <v>23.387325286865234</v>
      </c>
      <c r="U12" s="1">
        <v>23.287742614746094</v>
      </c>
      <c r="V12" s="1">
        <v>22.698173522949219</v>
      </c>
      <c r="W12" s="1">
        <v>21.96452522277832</v>
      </c>
      <c r="X12" s="1">
        <v>22.032215118408203</v>
      </c>
      <c r="Y12" s="1">
        <v>21.747802734375</v>
      </c>
      <c r="Z12" s="1">
        <v>20.158452987670898</v>
      </c>
      <c r="AA12" s="1">
        <v>18.034305572509766</v>
      </c>
      <c r="AB12" s="1">
        <v>21.968387603759766</v>
      </c>
      <c r="AC12" s="1">
        <v>31.380964279174805</v>
      </c>
      <c r="AD12" s="1">
        <v>20.027463912963867</v>
      </c>
      <c r="AE12" s="1">
        <v>24.694740295410156</v>
      </c>
      <c r="AF12" s="1">
        <v>30.150857925415039</v>
      </c>
      <c r="AG12" s="4">
        <v>30.464296340942383</v>
      </c>
    </row>
    <row r="13" spans="2:33" ht="15" customHeight="1" x14ac:dyDescent="0.25">
      <c r="B13" s="3">
        <v>26</v>
      </c>
      <c r="C13" s="94"/>
      <c r="D13" s="11" t="s">
        <v>257</v>
      </c>
      <c r="E13" s="23">
        <v>16.408061981201172</v>
      </c>
      <c r="F13" s="1">
        <v>17.377527236938477</v>
      </c>
      <c r="G13" s="1">
        <v>24.915813446044922</v>
      </c>
      <c r="H13" s="1">
        <v>16.624675750732422</v>
      </c>
      <c r="I13" s="1">
        <v>22.526708602905273</v>
      </c>
      <c r="J13" s="1">
        <v>25.992649078369141</v>
      </c>
      <c r="K13" s="1">
        <v>22.97523307800293</v>
      </c>
      <c r="L13" s="1">
        <v>25.604106903076172</v>
      </c>
      <c r="M13" s="1">
        <v>21.365701675415039</v>
      </c>
      <c r="N13" s="1">
        <v>21.759513854980469</v>
      </c>
      <c r="O13" s="1">
        <v>23.541912078857422</v>
      </c>
      <c r="P13" s="1">
        <v>23.369138717651367</v>
      </c>
      <c r="Q13" s="1">
        <v>24.488733291625977</v>
      </c>
      <c r="R13" s="1">
        <v>25.709609985351563</v>
      </c>
      <c r="S13" s="1">
        <v>27.4466552734375</v>
      </c>
      <c r="T13" s="1">
        <v>23.699037551879883</v>
      </c>
      <c r="U13" s="1">
        <v>24.788448333740234</v>
      </c>
      <c r="V13" s="1">
        <v>22.933563232421875</v>
      </c>
      <c r="W13" s="1">
        <v>21.843416213989258</v>
      </c>
      <c r="X13" s="1">
        <v>22.694965362548828</v>
      </c>
      <c r="Y13" s="1">
        <v>22.685304641723633</v>
      </c>
      <c r="Z13" s="1">
        <v>22.506528854370117</v>
      </c>
      <c r="AA13" s="1">
        <v>18.475442886352539</v>
      </c>
      <c r="AB13" s="1">
        <v>23.587322235107422</v>
      </c>
      <c r="AC13" s="1">
        <v>25.406721115112305</v>
      </c>
      <c r="AD13" s="1">
        <v>21.299318313598633</v>
      </c>
      <c r="AE13" s="1">
        <v>23.333835601806641</v>
      </c>
      <c r="AF13" s="1">
        <v>27.723129272460938</v>
      </c>
      <c r="AG13" s="4">
        <v>30.977437973022461</v>
      </c>
    </row>
    <row r="14" spans="2:33" ht="15" customHeight="1" x14ac:dyDescent="0.25">
      <c r="B14" s="3">
        <v>27</v>
      </c>
      <c r="C14" s="94"/>
      <c r="D14" s="11" t="s">
        <v>258</v>
      </c>
      <c r="E14" s="23">
        <v>17.481595993041992</v>
      </c>
      <c r="F14" s="1">
        <v>16.318363189697266</v>
      </c>
      <c r="G14" s="1">
        <v>24.795282363891602</v>
      </c>
      <c r="H14" s="1">
        <v>16.427349090576172</v>
      </c>
      <c r="I14" s="1">
        <v>21.487518310546875</v>
      </c>
      <c r="J14" s="1">
        <v>23.257734298706055</v>
      </c>
      <c r="K14" s="1">
        <v>24.799468994140625</v>
      </c>
      <c r="L14" s="1">
        <v>26.696371078491211</v>
      </c>
      <c r="M14" s="1">
        <v>21.630155563354492</v>
      </c>
      <c r="N14" s="1">
        <v>21.568275451660156</v>
      </c>
      <c r="O14" s="1">
        <v>23.538063049316406</v>
      </c>
      <c r="P14" s="1">
        <v>23.201452255249023</v>
      </c>
      <c r="Q14" s="1">
        <v>23.309877395629883</v>
      </c>
      <c r="R14" s="1">
        <v>25.125087738037109</v>
      </c>
      <c r="S14" s="1">
        <v>26.587749481201172</v>
      </c>
      <c r="T14" s="1">
        <v>24.165790557861328</v>
      </c>
      <c r="U14" s="1">
        <v>24.347898483276367</v>
      </c>
      <c r="V14" s="1">
        <v>23.88545036315918</v>
      </c>
      <c r="W14" s="1">
        <v>23.50831413269043</v>
      </c>
      <c r="X14" s="1">
        <v>23.024444580078125</v>
      </c>
      <c r="Y14" s="1">
        <v>22.579980850219727</v>
      </c>
      <c r="Z14" s="1">
        <v>21.293516159057617</v>
      </c>
      <c r="AA14" s="1">
        <v>19.174070358276367</v>
      </c>
      <c r="AB14" s="1">
        <v>23.159976959228516</v>
      </c>
      <c r="AC14" s="1">
        <v>33.143352508544922</v>
      </c>
      <c r="AD14" s="1">
        <v>20.991909027099609</v>
      </c>
      <c r="AE14" s="1">
        <v>25.947780609130859</v>
      </c>
      <c r="AF14" s="1">
        <v>32.697303771972656</v>
      </c>
      <c r="AG14" s="4">
        <v>31.681642532348633</v>
      </c>
    </row>
    <row r="15" spans="2:33" ht="15" customHeight="1" x14ac:dyDescent="0.25">
      <c r="B15" s="3">
        <v>29</v>
      </c>
      <c r="C15" s="94"/>
      <c r="D15" s="11" t="s">
        <v>259</v>
      </c>
      <c r="E15" s="23">
        <v>17.797523498535156</v>
      </c>
      <c r="F15" s="1">
        <v>16.760221481323242</v>
      </c>
      <c r="G15" s="1">
        <v>24.812150955200195</v>
      </c>
      <c r="H15" s="1">
        <v>16.466922760009766</v>
      </c>
      <c r="I15" s="1">
        <v>21.259479522705078</v>
      </c>
      <c r="J15" s="1">
        <v>23.363824844360352</v>
      </c>
      <c r="K15" s="1">
        <v>24.805086135864258</v>
      </c>
      <c r="L15" s="1">
        <v>27.164052963256836</v>
      </c>
      <c r="M15" s="1">
        <v>21.854446411132813</v>
      </c>
      <c r="N15" s="1">
        <v>21.793092727661133</v>
      </c>
      <c r="O15" s="1">
        <v>23.88447380065918</v>
      </c>
      <c r="P15" s="1">
        <v>23.317634582519531</v>
      </c>
      <c r="Q15" s="1">
        <v>23.615261077880859</v>
      </c>
      <c r="R15" s="1">
        <v>25.153100967407227</v>
      </c>
      <c r="S15" s="1">
        <v>26.873689651489258</v>
      </c>
      <c r="T15" s="1">
        <v>24.566692352294922</v>
      </c>
      <c r="U15" s="1">
        <v>24.761299133300781</v>
      </c>
      <c r="V15" s="1">
        <v>24.184276580810547</v>
      </c>
      <c r="W15" s="1">
        <v>23.518424987792969</v>
      </c>
      <c r="X15" s="1">
        <v>23.235523223876953</v>
      </c>
      <c r="Y15" s="1">
        <v>22.628870010375977</v>
      </c>
      <c r="Z15" s="1">
        <v>21.298553466796875</v>
      </c>
      <c r="AA15" s="1">
        <v>19.229095458984375</v>
      </c>
      <c r="AB15" s="1">
        <v>23.401483535766602</v>
      </c>
      <c r="AC15" s="1">
        <v>33.409839630126953</v>
      </c>
      <c r="AD15" s="1">
        <v>20.899253845214844</v>
      </c>
      <c r="AE15" s="1">
        <v>26.625801086425781</v>
      </c>
      <c r="AF15" s="1">
        <v>32.561569213867188</v>
      </c>
      <c r="AG15" s="4">
        <v>30.851350784301758</v>
      </c>
    </row>
    <row r="16" spans="2:33" ht="15" customHeight="1" x14ac:dyDescent="0.25">
      <c r="B16" s="3">
        <v>31</v>
      </c>
      <c r="C16" s="94"/>
      <c r="D16" s="11" t="s">
        <v>260</v>
      </c>
      <c r="E16" s="23">
        <v>16.6329345703125</v>
      </c>
      <c r="F16" s="1">
        <v>15.766124725341797</v>
      </c>
      <c r="G16" s="1">
        <v>23.536531448364258</v>
      </c>
      <c r="H16" s="1">
        <v>15.493253707885742</v>
      </c>
      <c r="I16" s="1">
        <v>20.122604370117188</v>
      </c>
      <c r="J16" s="1">
        <v>22.447269439697266</v>
      </c>
      <c r="K16" s="1">
        <v>23.810001373291016</v>
      </c>
      <c r="L16" s="1">
        <v>24.893501281738281</v>
      </c>
      <c r="M16" s="1">
        <v>20.770566940307617</v>
      </c>
      <c r="N16" s="1">
        <v>20.799953460693359</v>
      </c>
      <c r="O16" s="1">
        <v>22.586267471313477</v>
      </c>
      <c r="P16" s="1">
        <v>22.301902770996094</v>
      </c>
      <c r="Q16" s="1">
        <v>22.777189254760742</v>
      </c>
      <c r="R16" s="1">
        <v>24.236064910888672</v>
      </c>
      <c r="S16" s="1">
        <v>25.917268753051758</v>
      </c>
      <c r="T16" s="1">
        <v>23.559503555297852</v>
      </c>
      <c r="U16" s="1">
        <v>23.478799819946289</v>
      </c>
      <c r="V16" s="1">
        <v>22.883884429931641</v>
      </c>
      <c r="W16" s="1">
        <v>22.282001495361328</v>
      </c>
      <c r="X16" s="1">
        <v>22.562902450561523</v>
      </c>
      <c r="Y16" s="1">
        <v>21.875837326049805</v>
      </c>
      <c r="Z16" s="1">
        <v>20.25737190246582</v>
      </c>
      <c r="AA16" s="1">
        <v>17.961492538452148</v>
      </c>
      <c r="AB16" s="1">
        <v>22.374919891357422</v>
      </c>
      <c r="AC16" s="1">
        <v>29.775997161865234</v>
      </c>
      <c r="AD16" s="1">
        <v>19.665668487548828</v>
      </c>
      <c r="AE16" s="1">
        <v>25.200204849243164</v>
      </c>
      <c r="AF16" s="1">
        <v>30.246316909790039</v>
      </c>
      <c r="AG16" s="4">
        <v>30.885477066040039</v>
      </c>
    </row>
    <row r="17" spans="2:33" ht="15" customHeight="1" x14ac:dyDescent="0.25">
      <c r="B17" s="3">
        <v>33</v>
      </c>
      <c r="C17" s="88">
        <v>5</v>
      </c>
      <c r="D17" s="38" t="s">
        <v>256</v>
      </c>
      <c r="E17" s="23">
        <v>16.322021484375</v>
      </c>
      <c r="F17" s="1">
        <v>15.380586624145508</v>
      </c>
      <c r="G17" s="1">
        <v>23.262950897216797</v>
      </c>
      <c r="H17" s="1">
        <v>15.373311042785645</v>
      </c>
      <c r="I17" s="1">
        <v>19.837961196899414</v>
      </c>
      <c r="J17" s="1">
        <v>22.188018798828125</v>
      </c>
      <c r="K17" s="1">
        <v>23.593559265136719</v>
      </c>
      <c r="L17" s="1">
        <v>24.712913513183594</v>
      </c>
      <c r="M17" s="1">
        <v>20.199331283569336</v>
      </c>
      <c r="N17" s="1">
        <v>20.327373504638672</v>
      </c>
      <c r="O17" s="1">
        <v>22.516740798950195</v>
      </c>
      <c r="P17" s="1">
        <v>22.151035308837891</v>
      </c>
      <c r="Q17" s="1">
        <v>22.257091522216797</v>
      </c>
      <c r="R17" s="1">
        <v>23.599769592285156</v>
      </c>
      <c r="S17" s="1">
        <v>25.507051467895508</v>
      </c>
      <c r="T17" s="1">
        <v>22.992105484008789</v>
      </c>
      <c r="U17" s="1">
        <v>22.956628799438477</v>
      </c>
      <c r="V17" s="1">
        <v>22.626842498779297</v>
      </c>
      <c r="W17" s="1">
        <v>24.436119079589844</v>
      </c>
      <c r="X17" s="1">
        <v>21.795234680175781</v>
      </c>
      <c r="Y17" s="1">
        <v>21.603549957275391</v>
      </c>
      <c r="Z17" s="1">
        <v>20.011871337890625</v>
      </c>
      <c r="AA17" s="1">
        <v>18.152437210083008</v>
      </c>
      <c r="AB17" s="1">
        <v>21.879493713378906</v>
      </c>
      <c r="AC17" s="1">
        <v>30.691379547119141</v>
      </c>
      <c r="AD17" s="1">
        <v>19.57148551940918</v>
      </c>
      <c r="AE17" s="1">
        <v>24.562665939331055</v>
      </c>
      <c r="AF17" s="1">
        <v>30.434719085693359</v>
      </c>
      <c r="AG17" s="4">
        <v>29.901193618774414</v>
      </c>
    </row>
    <row r="18" spans="2:33" ht="15" customHeight="1" x14ac:dyDescent="0.25">
      <c r="B18" s="3">
        <v>34</v>
      </c>
      <c r="C18" s="88"/>
      <c r="D18" s="11" t="s">
        <v>257</v>
      </c>
      <c r="E18" s="23">
        <v>14.943288803100586</v>
      </c>
      <c r="F18" s="1">
        <v>16.350368499755859</v>
      </c>
      <c r="G18" s="1">
        <v>23.579992294311523</v>
      </c>
      <c r="H18" s="1">
        <v>15.583188056945801</v>
      </c>
      <c r="I18" s="1">
        <v>20.827341079711914</v>
      </c>
      <c r="J18" s="1">
        <v>24.372896194458008</v>
      </c>
      <c r="K18" s="1">
        <v>21.581531524658203</v>
      </c>
      <c r="L18" s="1">
        <v>23.76671028137207</v>
      </c>
      <c r="M18" s="1">
        <v>20.174077987670898</v>
      </c>
      <c r="N18" s="1">
        <v>20.467378616333008</v>
      </c>
      <c r="O18" s="1">
        <v>22.195138931274414</v>
      </c>
      <c r="P18" s="1">
        <v>21.615991592407227</v>
      </c>
      <c r="Q18" s="1">
        <v>22.728246688842773</v>
      </c>
      <c r="R18" s="1">
        <v>24.191986083984375</v>
      </c>
      <c r="S18" s="1">
        <v>25.469432830810547</v>
      </c>
      <c r="T18" s="1">
        <v>21.668067932128906</v>
      </c>
      <c r="U18" s="1">
        <v>22.893903732299805</v>
      </c>
      <c r="V18" s="1">
        <v>21.248432159423828</v>
      </c>
      <c r="W18" s="1">
        <v>20.491756439208984</v>
      </c>
      <c r="X18" s="1">
        <v>21.432443618774414</v>
      </c>
      <c r="Y18" s="1">
        <v>21.180221557617188</v>
      </c>
      <c r="Z18" s="1">
        <v>20.837734222412109</v>
      </c>
      <c r="AA18" s="1">
        <v>17.001243591308594</v>
      </c>
      <c r="AB18" s="1">
        <v>21.744447708129883</v>
      </c>
      <c r="AC18" s="1">
        <v>23.279590606689453</v>
      </c>
      <c r="AD18" s="1">
        <v>20.181713104248047</v>
      </c>
      <c r="AE18" s="1">
        <v>21.970415115356445</v>
      </c>
      <c r="AF18" s="1">
        <v>26.040027618408203</v>
      </c>
      <c r="AG18" s="4">
        <v>31.223516464233398</v>
      </c>
    </row>
    <row r="19" spans="2:33" x14ac:dyDescent="0.25">
      <c r="B19" s="3">
        <v>35</v>
      </c>
      <c r="C19" s="88"/>
      <c r="D19" s="11" t="s">
        <v>258</v>
      </c>
      <c r="E19" s="23">
        <v>17.445438385009766</v>
      </c>
      <c r="F19" s="1">
        <v>16.391500473022461</v>
      </c>
      <c r="G19" s="1">
        <v>24.160854339599609</v>
      </c>
      <c r="H19" s="1">
        <v>16.25177001953125</v>
      </c>
      <c r="I19" s="1">
        <v>20.40907096862793</v>
      </c>
      <c r="J19" s="1">
        <v>22.7230224609375</v>
      </c>
      <c r="K19" s="1">
        <v>24.466987609863281</v>
      </c>
      <c r="L19" s="1">
        <v>25.838922500610352</v>
      </c>
      <c r="M19" s="1">
        <v>21.370532989501953</v>
      </c>
      <c r="N19" s="1">
        <v>20.961441040039063</v>
      </c>
      <c r="O19" s="1">
        <v>23.243875503540039</v>
      </c>
      <c r="P19" s="1">
        <v>22.570533752441406</v>
      </c>
      <c r="Q19" s="1">
        <v>23.233921051025391</v>
      </c>
      <c r="R19" s="1">
        <v>24.796100616455078</v>
      </c>
      <c r="S19" s="1">
        <v>25.759710311889648</v>
      </c>
      <c r="T19" s="1">
        <v>24.145673751831055</v>
      </c>
      <c r="U19" s="1">
        <v>24.161544799804688</v>
      </c>
      <c r="V19" s="1">
        <v>23.423269271850586</v>
      </c>
      <c r="W19" s="1">
        <v>22.691047668457031</v>
      </c>
      <c r="X19" s="1">
        <v>23.157375335693359</v>
      </c>
      <c r="Y19" s="1">
        <v>21.920867919921875</v>
      </c>
      <c r="Z19" s="1">
        <v>20.744609832763672</v>
      </c>
      <c r="AA19" s="1">
        <v>18.486459732055664</v>
      </c>
      <c r="AB19" s="1">
        <v>22.762302398681641</v>
      </c>
      <c r="AC19" s="1">
        <v>29.845111846923828</v>
      </c>
      <c r="AD19" s="1">
        <v>20.73725700378418</v>
      </c>
      <c r="AE19" s="1">
        <v>25.609001159667969</v>
      </c>
      <c r="AF19" s="1">
        <v>31.286304473876953</v>
      </c>
      <c r="AG19" s="4">
        <v>31.780658721923828</v>
      </c>
    </row>
    <row r="20" spans="2:33" x14ac:dyDescent="0.25">
      <c r="B20" s="3">
        <v>37</v>
      </c>
      <c r="C20" s="88"/>
      <c r="D20" s="11" t="s">
        <v>259</v>
      </c>
      <c r="E20" s="23">
        <v>17.130208969116211</v>
      </c>
      <c r="F20" s="1">
        <v>16.247303009033203</v>
      </c>
      <c r="G20" s="1">
        <v>23.578769683837891</v>
      </c>
      <c r="H20" s="1">
        <v>15.853727340698242</v>
      </c>
      <c r="I20" s="1">
        <v>20.102041244506836</v>
      </c>
      <c r="J20" s="1">
        <v>22.635286331176758</v>
      </c>
      <c r="K20" s="1">
        <v>24.357627868652344</v>
      </c>
      <c r="L20" s="1">
        <v>26.162807464599609</v>
      </c>
      <c r="M20" s="1">
        <v>20.865026473999023</v>
      </c>
      <c r="N20" s="1">
        <v>20.75352668762207</v>
      </c>
      <c r="O20" s="1">
        <v>23.135194778442383</v>
      </c>
      <c r="P20" s="1">
        <v>22.445987701416016</v>
      </c>
      <c r="Q20" s="1">
        <v>22.779214859008789</v>
      </c>
      <c r="R20" s="1">
        <v>24.602310180664063</v>
      </c>
      <c r="S20" s="1">
        <v>25.951967239379883</v>
      </c>
      <c r="T20" s="1">
        <v>23.833164215087891</v>
      </c>
      <c r="U20" s="1">
        <v>24.24003791809082</v>
      </c>
      <c r="V20" s="1">
        <v>23.147436141967773</v>
      </c>
      <c r="W20" s="1">
        <v>22.604763031005859</v>
      </c>
      <c r="X20" s="1">
        <v>22.708208084106445</v>
      </c>
      <c r="Y20" s="1">
        <v>21.995777130126953</v>
      </c>
      <c r="Z20" s="1">
        <v>20.73933219909668</v>
      </c>
      <c r="AA20" s="1">
        <v>18.179500579833984</v>
      </c>
      <c r="AB20" s="1">
        <v>22.666566848754883</v>
      </c>
      <c r="AC20" s="1">
        <v>30.796543121337891</v>
      </c>
      <c r="AD20" s="1">
        <v>20.24290657043457</v>
      </c>
      <c r="AE20" s="1">
        <v>25.382801055908203</v>
      </c>
      <c r="AF20" s="1">
        <v>30.803895950317383</v>
      </c>
      <c r="AG20" s="4">
        <v>31.572677612304688</v>
      </c>
    </row>
    <row r="21" spans="2:33" x14ac:dyDescent="0.25">
      <c r="B21" s="3">
        <v>39</v>
      </c>
      <c r="C21" s="88"/>
      <c r="D21" s="11" t="s">
        <v>260</v>
      </c>
      <c r="E21" s="23">
        <v>17.618879318237305</v>
      </c>
      <c r="F21" s="1">
        <v>16.790317535400391</v>
      </c>
      <c r="G21" s="1">
        <v>24.335454940795898</v>
      </c>
      <c r="H21" s="1">
        <v>16.539310455322266</v>
      </c>
      <c r="I21" s="1">
        <v>20.663806915283203</v>
      </c>
      <c r="J21" s="1">
        <v>23.117197036743164</v>
      </c>
      <c r="K21" s="1">
        <v>24.810884475708008</v>
      </c>
      <c r="L21" s="1">
        <v>26.104877471923828</v>
      </c>
      <c r="M21" s="1">
        <v>21.642026901245117</v>
      </c>
      <c r="N21" s="1">
        <v>21.344701766967773</v>
      </c>
      <c r="O21" s="1">
        <v>23.590421676635742</v>
      </c>
      <c r="P21" s="1">
        <v>22.880355834960938</v>
      </c>
      <c r="Q21" s="1">
        <v>23.486690521240234</v>
      </c>
      <c r="R21" s="1">
        <v>25.144565582275391</v>
      </c>
      <c r="S21" s="1">
        <v>26.413352966308594</v>
      </c>
      <c r="T21" s="1">
        <v>24.618246078491211</v>
      </c>
      <c r="U21" s="1">
        <v>24.48114013671875</v>
      </c>
      <c r="V21" s="1">
        <v>23.559518814086914</v>
      </c>
      <c r="W21" s="1">
        <v>22.875980377197266</v>
      </c>
      <c r="X21" s="1">
        <v>23.656978607177734</v>
      </c>
      <c r="Y21" s="1">
        <v>22.445474624633789</v>
      </c>
      <c r="Z21" s="1">
        <v>21.244117736816406</v>
      </c>
      <c r="AA21" s="1">
        <v>18.781538009643555</v>
      </c>
      <c r="AB21" s="1">
        <v>23.232818603515625</v>
      </c>
      <c r="AC21" s="1">
        <v>30.269399642944336</v>
      </c>
      <c r="AD21" s="1">
        <v>21.172513961791992</v>
      </c>
      <c r="AE21" s="1">
        <v>25.787698745727539</v>
      </c>
      <c r="AF21" s="1">
        <v>31.165285110473633</v>
      </c>
      <c r="AG21" s="4">
        <v>30.931379318237305</v>
      </c>
    </row>
    <row r="22" spans="2:33" x14ac:dyDescent="0.25">
      <c r="B22" s="3">
        <v>1</v>
      </c>
      <c r="C22" s="88">
        <v>15</v>
      </c>
      <c r="D22" s="38" t="s">
        <v>256</v>
      </c>
      <c r="E22" s="23">
        <v>16.3561191558837</v>
      </c>
      <c r="F22" s="1">
        <v>15.652315139770508</v>
      </c>
      <c r="G22" s="1">
        <v>22.991357803344727</v>
      </c>
      <c r="H22" s="1">
        <v>15.622902870178223</v>
      </c>
      <c r="I22" s="1">
        <v>19.777502059936523</v>
      </c>
      <c r="J22" s="1">
        <v>21.927377700805664</v>
      </c>
      <c r="K22" s="1">
        <v>23.487112045288086</v>
      </c>
      <c r="L22" s="1">
        <v>25.474334716796875</v>
      </c>
      <c r="M22" s="1">
        <v>20.66523551940918</v>
      </c>
      <c r="N22" s="1">
        <v>20.192451477050781</v>
      </c>
      <c r="O22" s="1">
        <v>22.515117645263672</v>
      </c>
      <c r="P22" s="1">
        <v>21.858715057373047</v>
      </c>
      <c r="Q22" s="1">
        <v>22.284921646118164</v>
      </c>
      <c r="R22" s="1">
        <v>23.638532638549805</v>
      </c>
      <c r="S22" s="1">
        <v>25.121013641357422</v>
      </c>
      <c r="T22" s="1">
        <v>22.764881134033203</v>
      </c>
      <c r="U22" s="1">
        <v>23.694183349609375</v>
      </c>
      <c r="V22" s="1">
        <v>22.31776237487793</v>
      </c>
      <c r="W22" s="1">
        <v>21.858003616333008</v>
      </c>
      <c r="X22" s="1">
        <v>21.881319046020508</v>
      </c>
      <c r="Y22" s="1">
        <v>21.344793319702148</v>
      </c>
      <c r="Z22" s="1">
        <v>20.254268646240234</v>
      </c>
      <c r="AA22" s="1">
        <v>17.5074462890625</v>
      </c>
      <c r="AB22" s="1">
        <v>21.828935623168945</v>
      </c>
      <c r="AC22" s="1" t="s">
        <v>121</v>
      </c>
      <c r="AD22" s="1">
        <v>20.287532806396484</v>
      </c>
      <c r="AE22" s="1">
        <v>24.40495491027832</v>
      </c>
      <c r="AF22" s="1">
        <v>30.975238800048828</v>
      </c>
      <c r="AG22" s="4">
        <v>31.442314147949219</v>
      </c>
    </row>
    <row r="23" spans="2:33" x14ac:dyDescent="0.25">
      <c r="B23" s="3">
        <v>2</v>
      </c>
      <c r="C23" s="88"/>
      <c r="D23" s="11" t="s">
        <v>257</v>
      </c>
      <c r="E23" s="23">
        <v>15.828643798828125</v>
      </c>
      <c r="F23" s="1">
        <v>16.523824691772461</v>
      </c>
      <c r="G23" s="1">
        <v>23.524066925048828</v>
      </c>
      <c r="H23" s="1">
        <v>15.967867851257324</v>
      </c>
      <c r="I23" s="1">
        <v>20.249065399169922</v>
      </c>
      <c r="J23" s="1">
        <v>23.911048889160156</v>
      </c>
      <c r="K23" s="1">
        <v>21.457536697387695</v>
      </c>
      <c r="L23" s="1">
        <v>24.647703170776367</v>
      </c>
      <c r="M23" s="1">
        <v>19.969646453857422</v>
      </c>
      <c r="N23" s="1">
        <v>19.888036727905273</v>
      </c>
      <c r="O23" s="1">
        <v>21.90997314453125</v>
      </c>
      <c r="P23" s="1">
        <v>21.32423210144043</v>
      </c>
      <c r="Q23" s="1">
        <v>22.40211296081543</v>
      </c>
      <c r="R23" s="1">
        <v>24.256692886352539</v>
      </c>
      <c r="S23" s="1">
        <v>24.716194152832031</v>
      </c>
      <c r="T23" s="1">
        <v>21.951412200927734</v>
      </c>
      <c r="U23" s="1">
        <v>23.597667694091797</v>
      </c>
      <c r="V23" s="1">
        <v>21.008089065551758</v>
      </c>
      <c r="W23" s="1">
        <v>20.021814346313477</v>
      </c>
      <c r="X23" s="1">
        <v>21.455596923828125</v>
      </c>
      <c r="Y23" s="1">
        <v>21.011123657226563</v>
      </c>
      <c r="Z23" s="1">
        <v>20.855806350708008</v>
      </c>
      <c r="AA23" s="1">
        <v>16.833145141601563</v>
      </c>
      <c r="AB23" s="1">
        <v>21.798927307128906</v>
      </c>
      <c r="AC23" s="1">
        <v>23.345754623413086</v>
      </c>
      <c r="AD23" s="1">
        <v>20.550115585327148</v>
      </c>
      <c r="AE23" s="1">
        <v>22.230325698852539</v>
      </c>
      <c r="AF23" s="1">
        <v>26.574508666992188</v>
      </c>
      <c r="AG23" s="4">
        <v>30.973670959472656</v>
      </c>
    </row>
    <row r="24" spans="2:33" x14ac:dyDescent="0.25">
      <c r="B24" s="3">
        <v>5</v>
      </c>
      <c r="C24" s="88"/>
      <c r="D24" s="11" t="s">
        <v>258</v>
      </c>
      <c r="E24" s="23">
        <v>16.962793350219727</v>
      </c>
      <c r="F24" s="1">
        <v>15.853899002075195</v>
      </c>
      <c r="G24" s="1">
        <v>23.537557601928711</v>
      </c>
      <c r="H24" s="1">
        <v>15.885163307189941</v>
      </c>
      <c r="I24" s="1">
        <v>19.975078582763672</v>
      </c>
      <c r="J24" s="1">
        <v>22.340986251831055</v>
      </c>
      <c r="K24" s="1">
        <v>24.259782791137695</v>
      </c>
      <c r="L24" s="1">
        <v>25.225000381469727</v>
      </c>
      <c r="M24" s="1">
        <v>21.18779182434082</v>
      </c>
      <c r="N24" s="1">
        <v>20.554866790771484</v>
      </c>
      <c r="O24" s="1">
        <v>22.765138626098633</v>
      </c>
      <c r="P24" s="1">
        <v>22.139381408691406</v>
      </c>
      <c r="Q24" s="1">
        <v>22.7568359375</v>
      </c>
      <c r="R24" s="1">
        <v>24.503137588500977</v>
      </c>
      <c r="S24" s="1">
        <v>24.404890060424801</v>
      </c>
      <c r="T24" s="1">
        <v>23.504240036010742</v>
      </c>
      <c r="U24" s="1">
        <v>23.801948547363281</v>
      </c>
      <c r="V24" s="1">
        <v>22.858371734619141</v>
      </c>
      <c r="W24" s="1">
        <v>21.935882568359375</v>
      </c>
      <c r="X24" s="1">
        <v>22.232372283935547</v>
      </c>
      <c r="Y24" s="1">
        <v>21.486555099487305</v>
      </c>
      <c r="Z24" s="1">
        <v>20.596595764160156</v>
      </c>
      <c r="AA24" s="1">
        <v>17.996885299682617</v>
      </c>
      <c r="AB24" s="1">
        <v>22.352733612060547</v>
      </c>
      <c r="AC24" s="1">
        <v>31.878005981445313</v>
      </c>
      <c r="AD24" s="1">
        <v>20.661911010742188</v>
      </c>
      <c r="AE24" s="1">
        <v>24.737209320068359</v>
      </c>
      <c r="AF24" s="1">
        <v>30.916742324829102</v>
      </c>
      <c r="AG24" s="4">
        <v>32.156097412109375</v>
      </c>
    </row>
    <row r="25" spans="2:33" x14ac:dyDescent="0.25">
      <c r="B25" s="3">
        <v>9</v>
      </c>
      <c r="C25" s="88"/>
      <c r="D25" s="11" t="s">
        <v>259</v>
      </c>
      <c r="E25" s="23">
        <v>16.884357452392578</v>
      </c>
      <c r="F25" s="1">
        <v>16.235143661499023</v>
      </c>
      <c r="G25" s="1">
        <v>23.515430450439453</v>
      </c>
      <c r="H25" s="1">
        <v>16.149143218994141</v>
      </c>
      <c r="I25" s="1">
        <v>20.129911422729492</v>
      </c>
      <c r="J25" s="1">
        <v>22.535577774047852</v>
      </c>
      <c r="K25" s="1">
        <v>24.376405715942383</v>
      </c>
      <c r="L25" s="1">
        <v>23.673727035522461</v>
      </c>
      <c r="M25" s="1">
        <v>21.256729125976563</v>
      </c>
      <c r="N25" s="1">
        <v>20.692054748535156</v>
      </c>
      <c r="O25" s="1">
        <v>22.9117431640625</v>
      </c>
      <c r="P25" s="1">
        <v>22.515729904174805</v>
      </c>
      <c r="Q25" s="1">
        <v>22.979656219482422</v>
      </c>
      <c r="R25" s="1">
        <v>24.739019393920898</v>
      </c>
      <c r="S25" s="1">
        <v>25.421333312988281</v>
      </c>
      <c r="T25" s="1">
        <v>23.933006286621094</v>
      </c>
      <c r="U25" s="1">
        <v>23.575063705444336</v>
      </c>
      <c r="V25" s="1">
        <v>22.670156478881836</v>
      </c>
      <c r="W25" s="1">
        <v>21.856002807617188</v>
      </c>
      <c r="X25" s="1">
        <v>22.404067993164063</v>
      </c>
      <c r="Y25" s="1">
        <v>21.898351669311523</v>
      </c>
      <c r="Z25" s="1">
        <v>20.614873886108398</v>
      </c>
      <c r="AA25" s="1">
        <v>18.300722122192383</v>
      </c>
      <c r="AB25" s="1">
        <v>22.63189697265625</v>
      </c>
      <c r="AC25" s="1">
        <v>31.737701416015625</v>
      </c>
      <c r="AD25" s="1">
        <v>20.630558013916016</v>
      </c>
      <c r="AE25" s="1">
        <v>24.982917785644531</v>
      </c>
      <c r="AF25" s="1">
        <v>30.850637435913086</v>
      </c>
      <c r="AG25" s="4">
        <v>31.388526916503906</v>
      </c>
    </row>
    <row r="26" spans="2:33" ht="15.75" thickBot="1" x14ac:dyDescent="0.3">
      <c r="B26" s="15">
        <v>13</v>
      </c>
      <c r="C26" s="97"/>
      <c r="D26" s="12" t="s">
        <v>260</v>
      </c>
      <c r="E26" s="24">
        <v>17.314685821533203</v>
      </c>
      <c r="F26" s="25">
        <v>16.618076324462891</v>
      </c>
      <c r="G26" s="25">
        <v>23.800060272216797</v>
      </c>
      <c r="H26" s="25">
        <v>16.350248336791992</v>
      </c>
      <c r="I26" s="25">
        <v>20.331705093383789</v>
      </c>
      <c r="J26" s="25">
        <v>22.737321853637695</v>
      </c>
      <c r="K26" s="25">
        <v>24.560224533081055</v>
      </c>
      <c r="L26" s="25">
        <v>25.983989715576172</v>
      </c>
      <c r="M26" s="25">
        <v>21.252906799316406</v>
      </c>
      <c r="N26" s="25">
        <v>20.694683074951172</v>
      </c>
      <c r="O26" s="25">
        <v>22.813526153564453</v>
      </c>
      <c r="P26" s="25">
        <v>22.771455764770508</v>
      </c>
      <c r="Q26" s="25">
        <v>23.214078903198242</v>
      </c>
      <c r="R26" s="25">
        <v>24.761615753173828</v>
      </c>
      <c r="S26" s="25">
        <v>25.250743865966797</v>
      </c>
      <c r="T26" s="25">
        <v>24.357122421264648</v>
      </c>
      <c r="U26" s="25">
        <v>24.436016082763672</v>
      </c>
      <c r="V26" s="25">
        <v>23.271383285522461</v>
      </c>
      <c r="W26" s="25">
        <v>22.327856063842773</v>
      </c>
      <c r="X26" s="25">
        <v>22.57768440246582</v>
      </c>
      <c r="Y26" s="25">
        <v>22.483467102050781</v>
      </c>
      <c r="Z26" s="25">
        <v>20.964317321777344</v>
      </c>
      <c r="AA26" s="25">
        <v>18.338754653930664</v>
      </c>
      <c r="AB26" s="25">
        <v>22.909564971923828</v>
      </c>
      <c r="AC26" s="25">
        <v>31.956335067749023</v>
      </c>
      <c r="AD26" s="25">
        <v>20.532033920288086</v>
      </c>
      <c r="AE26" s="25">
        <v>25.186761856079102</v>
      </c>
      <c r="AF26" s="25">
        <v>31.426403045654297</v>
      </c>
      <c r="AG26" s="5">
        <v>31.826698303222656</v>
      </c>
    </row>
    <row r="27" spans="2:33" ht="15.75" x14ac:dyDescent="0.25">
      <c r="B27" s="13"/>
      <c r="C27" s="35"/>
      <c r="D27" s="73" t="s">
        <v>262</v>
      </c>
      <c r="E27" s="71">
        <f>STDEVA(E7:E26)</f>
        <v>0.8663352959762245</v>
      </c>
      <c r="F27" s="72">
        <f>STDEVA(F7:F26)</f>
        <v>0.61335007211668269</v>
      </c>
      <c r="G27" s="72">
        <f>STDEVA(G7:G26)</f>
        <v>0.62166809503003717</v>
      </c>
      <c r="H27" s="72">
        <f>STDEVA(H7:H26)</f>
        <v>0.45675257501463651</v>
      </c>
      <c r="I27" s="71">
        <f>_xlfn.STDEV.P(I7:I26)</f>
        <v>0.67705730117324059</v>
      </c>
    </row>
    <row r="28" spans="2:33" ht="15.75" x14ac:dyDescent="0.25">
      <c r="B28" s="13"/>
      <c r="C28" s="35"/>
      <c r="D28" s="14"/>
    </row>
    <row r="29" spans="2:33" x14ac:dyDescent="0.25">
      <c r="B29" s="13"/>
    </row>
    <row r="30" spans="2:33" ht="15.75" thickBot="1" x14ac:dyDescent="0.3">
      <c r="B30" s="13"/>
    </row>
    <row r="31" spans="2:33" ht="22.5" customHeight="1" thickBot="1" x14ac:dyDescent="0.3">
      <c r="B31" s="13"/>
      <c r="E31" s="104" t="s">
        <v>261</v>
      </c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6"/>
    </row>
    <row r="32" spans="2:33" ht="15.75" customHeight="1" thickBot="1" x14ac:dyDescent="0.3">
      <c r="B32" s="8" t="s">
        <v>10</v>
      </c>
      <c r="C32" s="8" t="s">
        <v>255</v>
      </c>
      <c r="D32" s="8" t="s">
        <v>11</v>
      </c>
      <c r="E32" s="30" t="s">
        <v>177</v>
      </c>
      <c r="F32" s="30" t="s">
        <v>178</v>
      </c>
      <c r="G32" s="30" t="s">
        <v>179</v>
      </c>
      <c r="H32" s="30" t="s">
        <v>180</v>
      </c>
      <c r="I32" s="30" t="s">
        <v>181</v>
      </c>
      <c r="J32" s="30" t="s">
        <v>182</v>
      </c>
      <c r="K32" s="30" t="s">
        <v>183</v>
      </c>
      <c r="L32" s="30" t="s">
        <v>184</v>
      </c>
      <c r="M32" s="30" t="s">
        <v>185</v>
      </c>
      <c r="N32" s="30" t="s">
        <v>186</v>
      </c>
      <c r="O32" s="30" t="s">
        <v>187</v>
      </c>
      <c r="P32" s="30" t="s">
        <v>188</v>
      </c>
      <c r="Q32" s="30" t="s">
        <v>189</v>
      </c>
      <c r="R32" s="30" t="s">
        <v>190</v>
      </c>
      <c r="S32" s="30" t="s">
        <v>191</v>
      </c>
      <c r="T32" s="30" t="s">
        <v>192</v>
      </c>
      <c r="U32" s="30" t="s">
        <v>252</v>
      </c>
      <c r="V32" s="30" t="s">
        <v>194</v>
      </c>
      <c r="W32" s="30" t="s">
        <v>195</v>
      </c>
      <c r="X32" s="30" t="s">
        <v>196</v>
      </c>
      <c r="Y32" s="30" t="s">
        <v>197</v>
      </c>
      <c r="Z32" s="39" t="s">
        <v>153</v>
      </c>
      <c r="AA32" s="30" t="s">
        <v>198</v>
      </c>
      <c r="AB32" s="40" t="s">
        <v>199</v>
      </c>
    </row>
    <row r="33" spans="2:47" ht="15" customHeight="1" x14ac:dyDescent="0.25">
      <c r="B33" s="2">
        <v>17</v>
      </c>
      <c r="C33" s="96">
        <v>19</v>
      </c>
      <c r="D33" s="10" t="s">
        <v>256</v>
      </c>
      <c r="E33" s="74">
        <f>J7-AVERAGE($F7:$H7)</f>
        <v>4.8228181203206368</v>
      </c>
      <c r="F33" s="22">
        <f t="shared" ref="F33:AB44" si="0">K7-AVERAGE($F7:$H7)</f>
        <v>4.3498891194661446</v>
      </c>
      <c r="G33" s="22">
        <f>L7-AVERAGE($F7:$H7)</f>
        <v>4.8187993367513009</v>
      </c>
      <c r="H33" s="22">
        <f t="shared" si="0"/>
        <v>1.7028630574544259</v>
      </c>
      <c r="I33" s="22">
        <f t="shared" si="0"/>
        <v>1.5788510640462228</v>
      </c>
      <c r="J33" s="22">
        <f t="shared" si="0"/>
        <v>3.4899667104085275</v>
      </c>
      <c r="K33" s="22">
        <f t="shared" si="0"/>
        <v>3.2952969868977853</v>
      </c>
      <c r="L33" s="22">
        <f t="shared" si="0"/>
        <v>3.9375756581624337</v>
      </c>
      <c r="M33" s="22">
        <f t="shared" si="0"/>
        <v>5.333070119222004</v>
      </c>
      <c r="N33" s="22">
        <f t="shared" si="0"/>
        <v>6.809022267659504</v>
      </c>
      <c r="O33" s="22">
        <f t="shared" si="0"/>
        <v>4.0055840810139962</v>
      </c>
      <c r="P33" s="22">
        <f t="shared" si="0"/>
        <v>4.2363961537679025</v>
      </c>
      <c r="Q33" s="22">
        <f t="shared" si="0"/>
        <v>2.9956715901692696</v>
      </c>
      <c r="R33" s="22">
        <f t="shared" si="0"/>
        <v>1.625886281331379</v>
      </c>
      <c r="S33" s="22">
        <f t="shared" si="0"/>
        <v>3.5980809529622384</v>
      </c>
      <c r="T33" s="22">
        <f t="shared" si="0"/>
        <v>2.5564683278401681</v>
      </c>
      <c r="U33" s="22">
        <f t="shared" si="0"/>
        <v>1.883689244588215</v>
      </c>
      <c r="V33" s="22">
        <f t="shared" si="0"/>
        <v>-1.2391478220621757</v>
      </c>
      <c r="W33" s="22">
        <f t="shared" si="0"/>
        <v>3.2618153889973946</v>
      </c>
      <c r="X33" s="22">
        <f t="shared" si="0"/>
        <v>7.6310704549153634</v>
      </c>
      <c r="Y33" s="22">
        <f t="shared" si="0"/>
        <v>1.7860596974690743</v>
      </c>
      <c r="Z33" s="22">
        <f t="shared" si="0"/>
        <v>3.9491818745930978</v>
      </c>
      <c r="AA33" s="22">
        <f t="shared" si="0"/>
        <v>9.7957623799641915</v>
      </c>
      <c r="AB33" s="68">
        <f t="shared" si="0"/>
        <v>12.369143803914387</v>
      </c>
    </row>
    <row r="34" spans="2:47" ht="15" customHeight="1" x14ac:dyDescent="0.25">
      <c r="B34" s="3">
        <v>18</v>
      </c>
      <c r="C34" s="88"/>
      <c r="D34" s="11" t="s">
        <v>257</v>
      </c>
      <c r="E34" s="75">
        <f>J8-AVERAGE($F8:$H8)</f>
        <v>3.8364006678263358</v>
      </c>
      <c r="F34" s="36">
        <f t="shared" si="0"/>
        <v>6.1935784022013358</v>
      </c>
      <c r="G34" s="36">
        <f t="shared" si="0"/>
        <v>5.9205547968546561</v>
      </c>
      <c r="H34" s="36">
        <f t="shared" si="0"/>
        <v>2.4101864496866874</v>
      </c>
      <c r="I34" s="36">
        <f t="shared" si="0"/>
        <v>1.9242836634318046</v>
      </c>
      <c r="J34" s="36">
        <f t="shared" si="0"/>
        <v>4.0472847620646171</v>
      </c>
      <c r="K34" s="36">
        <f t="shared" si="0"/>
        <v>3.4946915308634452</v>
      </c>
      <c r="L34" s="36">
        <f t="shared" si="0"/>
        <v>4.0004460016886405</v>
      </c>
      <c r="M34" s="36">
        <f t="shared" si="0"/>
        <v>5.3314053217569999</v>
      </c>
      <c r="N34" s="36">
        <f t="shared" si="0"/>
        <v>7.1321713129679374</v>
      </c>
      <c r="O34" s="36">
        <f t="shared" si="0"/>
        <v>4.8496052424112968</v>
      </c>
      <c r="P34" s="36">
        <f t="shared" si="0"/>
        <v>4.6846520105997733</v>
      </c>
      <c r="Q34" s="36">
        <f t="shared" si="0"/>
        <v>4.4012676874796561</v>
      </c>
      <c r="R34" s="36">
        <f t="shared" si="0"/>
        <v>3.1795117060343436</v>
      </c>
      <c r="S34" s="36">
        <f t="shared" si="0"/>
        <v>3.9665924708048514</v>
      </c>
      <c r="T34" s="36">
        <f t="shared" si="0"/>
        <v>3.1310288111368827</v>
      </c>
      <c r="U34" s="36">
        <f t="shared" si="0"/>
        <v>1.9641720453898124</v>
      </c>
      <c r="V34" s="36">
        <f t="shared" si="0"/>
        <v>-0.30357964833577356</v>
      </c>
      <c r="W34" s="36">
        <f t="shared" si="0"/>
        <v>3.5496765772501639</v>
      </c>
      <c r="X34" s="36">
        <f t="shared" si="0"/>
        <v>12.426601092020672</v>
      </c>
      <c r="Y34" s="36">
        <f t="shared" si="0"/>
        <v>2.0380360285441093</v>
      </c>
      <c r="Z34" s="36">
        <f t="shared" si="0"/>
        <v>6.1400639216105155</v>
      </c>
      <c r="AA34" s="36">
        <f t="shared" si="0"/>
        <v>13.364276568094891</v>
      </c>
      <c r="AB34" s="69">
        <f t="shared" si="0"/>
        <v>13.256578127543133</v>
      </c>
    </row>
    <row r="35" spans="2:47" ht="15" customHeight="1" x14ac:dyDescent="0.25">
      <c r="B35" s="3">
        <v>19</v>
      </c>
      <c r="C35" s="88"/>
      <c r="D35" s="11" t="s">
        <v>258</v>
      </c>
      <c r="E35" s="75">
        <f t="shared" ref="E35:E52" si="1">J9-AVERAGE($F9:$H9)</f>
        <v>3.8647836049397775</v>
      </c>
      <c r="F35" s="36">
        <f t="shared" si="0"/>
        <v>7.8777879079182931</v>
      </c>
      <c r="G35" s="36">
        <f t="shared" si="0"/>
        <v>6.5070279439290353</v>
      </c>
      <c r="H35" s="36">
        <f t="shared" si="0"/>
        <v>2.7471459706624337</v>
      </c>
      <c r="I35" s="36">
        <f t="shared" si="0"/>
        <v>2.2193082173665353</v>
      </c>
      <c r="J35" s="36">
        <f t="shared" si="0"/>
        <v>4.0490868886311837</v>
      </c>
      <c r="K35" s="36">
        <f t="shared" si="0"/>
        <v>3.7464135487874337</v>
      </c>
      <c r="L35" s="36">
        <f t="shared" si="0"/>
        <v>4.4835332234700509</v>
      </c>
      <c r="M35" s="36">
        <f t="shared" si="0"/>
        <v>5.4643796284993478</v>
      </c>
      <c r="N35" s="36">
        <f t="shared" si="0"/>
        <v>6.468415578206379</v>
      </c>
      <c r="O35" s="36">
        <f t="shared" si="0"/>
        <v>5.2954228719075509</v>
      </c>
      <c r="P35" s="36">
        <f t="shared" si="0"/>
        <v>5.2294400533040353</v>
      </c>
      <c r="Q35" s="36">
        <f t="shared" si="0"/>
        <v>4.6600201924641915</v>
      </c>
      <c r="R35" s="36">
        <f t="shared" si="0"/>
        <v>3.3611844380696603</v>
      </c>
      <c r="S35" s="36">
        <f t="shared" si="0"/>
        <v>4.3879788716634103</v>
      </c>
      <c r="T35" s="36">
        <f t="shared" si="0"/>
        <v>3.3269627888997384</v>
      </c>
      <c r="U35" s="36">
        <f t="shared" si="0"/>
        <v>2.0717328389485665</v>
      </c>
      <c r="V35" s="36">
        <f t="shared" si="0"/>
        <v>-0.34809939066569129</v>
      </c>
      <c r="W35" s="36">
        <f t="shared" si="0"/>
        <v>3.9555733998616525</v>
      </c>
      <c r="X35" s="36">
        <f t="shared" si="0"/>
        <v>15.497573216756184</v>
      </c>
      <c r="Y35" s="36">
        <f t="shared" si="0"/>
        <v>1.8837312062581368</v>
      </c>
      <c r="Z35" s="36">
        <f t="shared" si="0"/>
        <v>6.5392449696858712</v>
      </c>
      <c r="AA35" s="36">
        <f t="shared" si="0"/>
        <v>13.256587346394856</v>
      </c>
      <c r="AB35" s="69">
        <f t="shared" si="0"/>
        <v>13.324267705281574</v>
      </c>
      <c r="AU35" t="s">
        <v>12</v>
      </c>
    </row>
    <row r="36" spans="2:47" ht="15" customHeight="1" x14ac:dyDescent="0.25">
      <c r="B36" s="3">
        <v>21</v>
      </c>
      <c r="C36" s="88"/>
      <c r="D36" s="11" t="s">
        <v>259</v>
      </c>
      <c r="E36" s="75">
        <f t="shared" si="1"/>
        <v>4.0944932301839181</v>
      </c>
      <c r="F36" s="36">
        <f t="shared" si="0"/>
        <v>6.5352719624837228</v>
      </c>
      <c r="G36" s="36">
        <f t="shared" si="0"/>
        <v>6.9629319508870431</v>
      </c>
      <c r="H36" s="36">
        <f t="shared" si="0"/>
        <v>2.7317155202229806</v>
      </c>
      <c r="I36" s="36">
        <f t="shared" si="0"/>
        <v>2.2251046498616525</v>
      </c>
      <c r="J36" s="36">
        <f t="shared" si="0"/>
        <v>4.3237336476643868</v>
      </c>
      <c r="K36" s="36">
        <f t="shared" si="0"/>
        <v>3.7285435994466134</v>
      </c>
      <c r="L36" s="36">
        <f t="shared" si="0"/>
        <v>4.5358384450276681</v>
      </c>
      <c r="M36" s="36">
        <f t="shared" si="0"/>
        <v>5.5912831624348946</v>
      </c>
      <c r="N36" s="36">
        <f t="shared" si="0"/>
        <v>6.9318612416585275</v>
      </c>
      <c r="O36" s="36">
        <f t="shared" si="0"/>
        <v>5.6285165150960275</v>
      </c>
      <c r="P36" s="36">
        <f t="shared" si="0"/>
        <v>5.3519070943196603</v>
      </c>
      <c r="Q36" s="36">
        <f t="shared" si="0"/>
        <v>4.7049115498860665</v>
      </c>
      <c r="R36" s="36">
        <f t="shared" si="0"/>
        <v>3.5079034169514962</v>
      </c>
      <c r="S36" s="36">
        <f t="shared" si="0"/>
        <v>4.6512196858723946</v>
      </c>
      <c r="T36" s="36">
        <f t="shared" si="0"/>
        <v>3.5216763814290353</v>
      </c>
      <c r="U36" s="36">
        <f t="shared" si="0"/>
        <v>2.425376256306965</v>
      </c>
      <c r="V36" s="36">
        <f t="shared" si="0"/>
        <v>-0.28560892740885535</v>
      </c>
      <c r="W36" s="36">
        <f t="shared" si="0"/>
        <v>4.3532842000325509</v>
      </c>
      <c r="X36" s="36">
        <f t="shared" si="0"/>
        <v>12.296517690022785</v>
      </c>
      <c r="Y36" s="36">
        <f t="shared" si="0"/>
        <v>1.9514401753743478</v>
      </c>
      <c r="Z36" s="36">
        <f t="shared" si="0"/>
        <v>6.6765988667805978</v>
      </c>
      <c r="AA36" s="36">
        <f t="shared" si="0"/>
        <v>13.990535100301106</v>
      </c>
      <c r="AB36" s="69">
        <f t="shared" si="0"/>
        <v>12.343520482381184</v>
      </c>
    </row>
    <row r="37" spans="2:47" ht="15" customHeight="1" x14ac:dyDescent="0.25">
      <c r="B37" s="3">
        <v>23</v>
      </c>
      <c r="C37" s="88"/>
      <c r="D37" s="11" t="s">
        <v>260</v>
      </c>
      <c r="E37" s="75">
        <f t="shared" si="1"/>
        <v>4.1685225168863944</v>
      </c>
      <c r="F37" s="36">
        <f t="shared" si="0"/>
        <v>6.8825403849283866</v>
      </c>
      <c r="G37" s="36">
        <f t="shared" si="0"/>
        <v>7.1978689829508475</v>
      </c>
      <c r="H37" s="36">
        <f t="shared" si="0"/>
        <v>2.7674414316813163</v>
      </c>
      <c r="I37" s="36">
        <f t="shared" si="0"/>
        <v>2.1681944529215507</v>
      </c>
      <c r="J37" s="36">
        <f t="shared" si="0"/>
        <v>4.2716795603434257</v>
      </c>
      <c r="K37" s="36">
        <f t="shared" si="0"/>
        <v>4.0068461100260429</v>
      </c>
      <c r="L37" s="36">
        <f t="shared" si="0"/>
        <v>4.6135393778483085</v>
      </c>
      <c r="M37" s="36">
        <f t="shared" si="0"/>
        <v>5.7591692606608085</v>
      </c>
      <c r="N37" s="36">
        <f t="shared" si="0"/>
        <v>6.6572119394938163</v>
      </c>
      <c r="O37" s="36">
        <f t="shared" si="0"/>
        <v>5.6732718149820975</v>
      </c>
      <c r="P37" s="36">
        <f t="shared" si="0"/>
        <v>5.6969515482584647</v>
      </c>
      <c r="Q37" s="36">
        <f t="shared" si="0"/>
        <v>4.8210875193278007</v>
      </c>
      <c r="R37" s="36">
        <f t="shared" si="0"/>
        <v>3.6133124033610038</v>
      </c>
      <c r="S37" s="36">
        <f t="shared" si="0"/>
        <v>4.7450110117594413</v>
      </c>
      <c r="T37" s="36">
        <f t="shared" si="0"/>
        <v>3.866799036661785</v>
      </c>
      <c r="U37" s="36">
        <f t="shared" si="0"/>
        <v>2.4833017985026054</v>
      </c>
      <c r="V37" s="36">
        <f t="shared" si="0"/>
        <v>-0.33156140645344934</v>
      </c>
      <c r="W37" s="36">
        <f t="shared" si="0"/>
        <v>4.4955870310465507</v>
      </c>
      <c r="X37" s="36">
        <f t="shared" si="0"/>
        <v>12.342999140421551</v>
      </c>
      <c r="Y37" s="36">
        <f t="shared" si="0"/>
        <v>1.5721480051676444</v>
      </c>
      <c r="Z37" s="36">
        <f t="shared" si="0"/>
        <v>6.7656752268473319</v>
      </c>
      <c r="AA37" s="36">
        <f t="shared" si="0"/>
        <v>14.054089228312176</v>
      </c>
      <c r="AB37" s="69">
        <f t="shared" si="0"/>
        <v>12.392643610636394</v>
      </c>
    </row>
    <row r="38" spans="2:47" ht="15" customHeight="1" x14ac:dyDescent="0.25">
      <c r="B38" s="3">
        <v>25</v>
      </c>
      <c r="C38" s="88">
        <v>4</v>
      </c>
      <c r="D38" s="11" t="s">
        <v>256</v>
      </c>
      <c r="E38" s="75">
        <f t="shared" si="1"/>
        <v>3.9597326914469413</v>
      </c>
      <c r="F38" s="36">
        <f t="shared" si="0"/>
        <v>5.413450876871746</v>
      </c>
      <c r="G38" s="36">
        <f t="shared" si="0"/>
        <v>6.372648874918621</v>
      </c>
      <c r="H38" s="36">
        <f t="shared" si="0"/>
        <v>2.3073488871256522</v>
      </c>
      <c r="I38" s="36">
        <f t="shared" si="0"/>
        <v>2.3059012095133475</v>
      </c>
      <c r="J38" s="36">
        <f t="shared" si="0"/>
        <v>4.1676813761393241</v>
      </c>
      <c r="K38" s="36">
        <f t="shared" si="0"/>
        <v>3.9092756907145194</v>
      </c>
      <c r="L38" s="36">
        <f t="shared" si="0"/>
        <v>4.2749754587809257</v>
      </c>
      <c r="M38" s="36">
        <f t="shared" si="0"/>
        <v>5.5946852366129569</v>
      </c>
      <c r="N38" s="36">
        <f t="shared" si="0"/>
        <v>7.3247553507486991</v>
      </c>
      <c r="O38" s="36">
        <f t="shared" si="0"/>
        <v>5.1231505076090507</v>
      </c>
      <c r="P38" s="36">
        <f t="shared" si="0"/>
        <v>5.02356783548991</v>
      </c>
      <c r="Q38" s="36">
        <f t="shared" si="0"/>
        <v>4.433998743693035</v>
      </c>
      <c r="R38" s="36">
        <f t="shared" si="0"/>
        <v>3.7003504435221366</v>
      </c>
      <c r="S38" s="36">
        <f t="shared" si="0"/>
        <v>3.7680403391520194</v>
      </c>
      <c r="T38" s="36">
        <f t="shared" si="0"/>
        <v>3.4836279551188163</v>
      </c>
      <c r="U38" s="36">
        <f t="shared" si="0"/>
        <v>1.8942782084147147</v>
      </c>
      <c r="V38" s="36">
        <f t="shared" si="0"/>
        <v>-0.22986920674641809</v>
      </c>
      <c r="W38" s="36">
        <f t="shared" si="0"/>
        <v>3.7042128245035819</v>
      </c>
      <c r="X38" s="36">
        <f t="shared" si="0"/>
        <v>13.116789499918621</v>
      </c>
      <c r="Y38" s="36">
        <f t="shared" si="0"/>
        <v>1.7632891337076835</v>
      </c>
      <c r="Z38" s="36">
        <f t="shared" si="0"/>
        <v>6.4305655161539725</v>
      </c>
      <c r="AA38" s="36">
        <f>AF12-AVERAGE($F12:$H12)</f>
        <v>11.886683146158855</v>
      </c>
      <c r="AB38" s="69">
        <f t="shared" si="0"/>
        <v>12.200121561686199</v>
      </c>
    </row>
    <row r="39" spans="2:47" ht="15" customHeight="1" x14ac:dyDescent="0.25">
      <c r="B39" s="3">
        <v>26</v>
      </c>
      <c r="C39" s="88"/>
      <c r="D39" s="11" t="s">
        <v>257</v>
      </c>
      <c r="E39" s="75">
        <f t="shared" si="1"/>
        <v>6.353310267130535</v>
      </c>
      <c r="F39" s="36">
        <f t="shared" si="0"/>
        <v>3.3358942667643241</v>
      </c>
      <c r="G39" s="36">
        <f t="shared" si="0"/>
        <v>5.9647680918375663</v>
      </c>
      <c r="H39" s="36">
        <f t="shared" si="0"/>
        <v>1.7263628641764335</v>
      </c>
      <c r="I39" s="36">
        <f t="shared" si="0"/>
        <v>2.1201750437418632</v>
      </c>
      <c r="J39" s="36">
        <f t="shared" si="0"/>
        <v>3.9025732676188163</v>
      </c>
      <c r="K39" s="36">
        <f t="shared" si="0"/>
        <v>3.7297999064127616</v>
      </c>
      <c r="L39" s="36">
        <f t="shared" si="0"/>
        <v>4.849394480387371</v>
      </c>
      <c r="M39" s="36">
        <f t="shared" si="0"/>
        <v>6.0702711741129569</v>
      </c>
      <c r="N39" s="36">
        <f t="shared" si="0"/>
        <v>7.8073164621988944</v>
      </c>
      <c r="O39" s="36">
        <f t="shared" si="0"/>
        <v>4.0596987406412772</v>
      </c>
      <c r="P39" s="36">
        <f t="shared" si="0"/>
        <v>5.1491095225016288</v>
      </c>
      <c r="Q39" s="36">
        <f t="shared" si="0"/>
        <v>3.2942244211832694</v>
      </c>
      <c r="R39" s="36">
        <f t="shared" si="0"/>
        <v>2.2040774027506522</v>
      </c>
      <c r="S39" s="36">
        <f t="shared" si="0"/>
        <v>3.0556265513102225</v>
      </c>
      <c r="T39" s="36">
        <f t="shared" si="0"/>
        <v>3.0459658304850272</v>
      </c>
      <c r="U39" s="36">
        <f t="shared" si="0"/>
        <v>2.8671900431315116</v>
      </c>
      <c r="V39" s="36">
        <f t="shared" si="0"/>
        <v>-1.1638959248860665</v>
      </c>
      <c r="W39" s="36">
        <f t="shared" si="0"/>
        <v>3.9479834238688163</v>
      </c>
      <c r="X39" s="36">
        <f t="shared" si="0"/>
        <v>5.7673823038736991</v>
      </c>
      <c r="Y39" s="36">
        <f t="shared" si="0"/>
        <v>1.6599795023600272</v>
      </c>
      <c r="Z39" s="36">
        <f t="shared" si="0"/>
        <v>3.694496790568035</v>
      </c>
      <c r="AA39" s="36">
        <f t="shared" si="0"/>
        <v>8.0837904612223319</v>
      </c>
      <c r="AB39" s="69">
        <f t="shared" si="0"/>
        <v>11.338099161783855</v>
      </c>
    </row>
    <row r="40" spans="2:47" ht="15" customHeight="1" x14ac:dyDescent="0.25">
      <c r="B40" s="3">
        <v>27</v>
      </c>
      <c r="C40" s="88"/>
      <c r="D40" s="11" t="s">
        <v>258</v>
      </c>
      <c r="E40" s="75">
        <f t="shared" si="1"/>
        <v>4.0774027506510429</v>
      </c>
      <c r="F40" s="36">
        <f t="shared" si="0"/>
        <v>5.6191374460856132</v>
      </c>
      <c r="G40" s="36">
        <f t="shared" si="0"/>
        <v>7.5160395304361991</v>
      </c>
      <c r="H40" s="36">
        <f t="shared" si="0"/>
        <v>2.4498240152994804</v>
      </c>
      <c r="I40" s="36">
        <f t="shared" si="0"/>
        <v>2.3879439036051444</v>
      </c>
      <c r="J40" s="36">
        <f t="shared" si="0"/>
        <v>4.3577315012613944</v>
      </c>
      <c r="K40" s="36">
        <f t="shared" si="0"/>
        <v>4.0211207071940116</v>
      </c>
      <c r="L40" s="36">
        <f t="shared" si="0"/>
        <v>4.129545847574871</v>
      </c>
      <c r="M40" s="36">
        <f t="shared" si="0"/>
        <v>5.9447561899820975</v>
      </c>
      <c r="N40" s="36">
        <f t="shared" si="0"/>
        <v>7.40741793314616</v>
      </c>
      <c r="O40" s="36">
        <f t="shared" si="0"/>
        <v>4.9854590098063163</v>
      </c>
      <c r="P40" s="36">
        <f t="shared" si="0"/>
        <v>5.1675669352213554</v>
      </c>
      <c r="Q40" s="36">
        <f t="shared" si="0"/>
        <v>4.7051188151041679</v>
      </c>
      <c r="R40" s="36">
        <f t="shared" si="0"/>
        <v>4.3279825846354179</v>
      </c>
      <c r="S40" s="36">
        <f t="shared" si="0"/>
        <v>3.8441130320231132</v>
      </c>
      <c r="T40" s="36">
        <f t="shared" si="0"/>
        <v>3.3996493021647147</v>
      </c>
      <c r="U40" s="36">
        <f t="shared" si="0"/>
        <v>2.1131846110026054</v>
      </c>
      <c r="V40" s="36">
        <f t="shared" si="0"/>
        <v>-6.2611897786446491E-3</v>
      </c>
      <c r="W40" s="36">
        <f t="shared" si="0"/>
        <v>3.9796454111735038</v>
      </c>
      <c r="X40" s="36">
        <f t="shared" si="0"/>
        <v>13.96302096048991</v>
      </c>
      <c r="Y40" s="36">
        <f t="shared" si="0"/>
        <v>1.8115774790445975</v>
      </c>
      <c r="Z40" s="36">
        <f t="shared" si="0"/>
        <v>6.7674490610758475</v>
      </c>
      <c r="AA40" s="36">
        <f>AF14-AVERAGE($F14:$H14)</f>
        <v>13.516972223917644</v>
      </c>
      <c r="AB40" s="69">
        <f t="shared" si="0"/>
        <v>12.501310984293621</v>
      </c>
    </row>
    <row r="41" spans="2:47" ht="15" customHeight="1" x14ac:dyDescent="0.25">
      <c r="B41" s="3">
        <v>29</v>
      </c>
      <c r="C41" s="88"/>
      <c r="D41" s="11" t="s">
        <v>259</v>
      </c>
      <c r="E41" s="75">
        <f>J15-AVERAGE($F15:$H15)</f>
        <v>4.0173931121826172</v>
      </c>
      <c r="F41" s="36">
        <f t="shared" si="0"/>
        <v>5.4586544036865234</v>
      </c>
      <c r="G41" s="36">
        <f t="shared" si="0"/>
        <v>7.8176212310791016</v>
      </c>
      <c r="H41" s="36">
        <f t="shared" si="0"/>
        <v>2.5080146789550781</v>
      </c>
      <c r="I41" s="36">
        <f t="shared" si="0"/>
        <v>2.4466609954833984</v>
      </c>
      <c r="J41" s="36">
        <f t="shared" si="0"/>
        <v>4.5380420684814453</v>
      </c>
      <c r="K41" s="36">
        <f t="shared" si="0"/>
        <v>3.9712028503417969</v>
      </c>
      <c r="L41" s="36">
        <f t="shared" si="0"/>
        <v>4.268829345703125</v>
      </c>
      <c r="M41" s="36">
        <f t="shared" si="0"/>
        <v>5.8066692352294922</v>
      </c>
      <c r="N41" s="36">
        <f t="shared" si="0"/>
        <v>7.5272579193115234</v>
      </c>
      <c r="O41" s="36">
        <f t="shared" si="0"/>
        <v>5.2202606201171875</v>
      </c>
      <c r="P41" s="36">
        <f t="shared" si="0"/>
        <v>5.4148674011230469</v>
      </c>
      <c r="Q41" s="36">
        <f t="shared" si="0"/>
        <v>4.8378448486328125</v>
      </c>
      <c r="R41" s="36">
        <f t="shared" si="0"/>
        <v>4.1719932556152344</v>
      </c>
      <c r="S41" s="36">
        <f t="shared" si="0"/>
        <v>3.8890914916992188</v>
      </c>
      <c r="T41" s="36">
        <f t="shared" si="0"/>
        <v>3.2824382781982422</v>
      </c>
      <c r="U41" s="36">
        <f t="shared" si="0"/>
        <v>1.9521217346191406</v>
      </c>
      <c r="V41" s="36">
        <f t="shared" si="0"/>
        <v>-0.11733627319335938</v>
      </c>
      <c r="W41" s="36">
        <f t="shared" si="0"/>
        <v>4.0550518035888672</v>
      </c>
      <c r="X41" s="36">
        <f t="shared" si="0"/>
        <v>14.063407897949219</v>
      </c>
      <c r="Y41" s="36">
        <f t="shared" si="0"/>
        <v>1.5528221130371094</v>
      </c>
      <c r="Z41" s="36">
        <f t="shared" si="0"/>
        <v>7.2793693542480469</v>
      </c>
      <c r="AA41" s="36">
        <f t="shared" si="0"/>
        <v>13.215137481689453</v>
      </c>
      <c r="AB41" s="69">
        <f t="shared" si="0"/>
        <v>11.504919052124023</v>
      </c>
    </row>
    <row r="42" spans="2:47" ht="15" customHeight="1" x14ac:dyDescent="0.25">
      <c r="B42" s="3">
        <v>31</v>
      </c>
      <c r="C42" s="88"/>
      <c r="D42" s="11" t="s">
        <v>260</v>
      </c>
      <c r="E42" s="75">
        <f t="shared" si="1"/>
        <v>4.1819661458333321</v>
      </c>
      <c r="F42" s="36">
        <f t="shared" si="0"/>
        <v>5.5446980794270821</v>
      </c>
      <c r="G42" s="36">
        <f t="shared" si="0"/>
        <v>6.6281979878743478</v>
      </c>
      <c r="H42" s="36">
        <f t="shared" si="0"/>
        <v>2.5052636464436837</v>
      </c>
      <c r="I42" s="36">
        <f t="shared" si="0"/>
        <v>2.5346501668294259</v>
      </c>
      <c r="J42" s="36">
        <f t="shared" si="0"/>
        <v>4.3209641774495431</v>
      </c>
      <c r="K42" s="36">
        <f t="shared" si="0"/>
        <v>4.0365994771321603</v>
      </c>
      <c r="L42" s="36">
        <f t="shared" si="0"/>
        <v>4.5118859608968087</v>
      </c>
      <c r="M42" s="36">
        <f t="shared" si="0"/>
        <v>5.9707616170247384</v>
      </c>
      <c r="N42" s="36">
        <f t="shared" si="0"/>
        <v>7.6519654591878243</v>
      </c>
      <c r="O42" s="36">
        <f t="shared" si="0"/>
        <v>5.2942002614339181</v>
      </c>
      <c r="P42" s="36">
        <f t="shared" si="0"/>
        <v>5.2134965260823556</v>
      </c>
      <c r="Q42" s="36">
        <f t="shared" si="0"/>
        <v>4.6185811360677071</v>
      </c>
      <c r="R42" s="36">
        <f t="shared" si="0"/>
        <v>4.0166982014973946</v>
      </c>
      <c r="S42" s="36">
        <f t="shared" si="0"/>
        <v>4.29759915669759</v>
      </c>
      <c r="T42" s="36">
        <f t="shared" si="0"/>
        <v>3.6105340321858712</v>
      </c>
      <c r="U42" s="36">
        <f t="shared" si="0"/>
        <v>1.9920686086018868</v>
      </c>
      <c r="V42" s="36">
        <f t="shared" si="0"/>
        <v>-0.30381075541178504</v>
      </c>
      <c r="W42" s="36">
        <f t="shared" si="0"/>
        <v>4.1096165974934884</v>
      </c>
      <c r="X42" s="36">
        <f t="shared" si="0"/>
        <v>11.510693868001301</v>
      </c>
      <c r="Y42" s="36">
        <f t="shared" si="0"/>
        <v>1.4003651936848946</v>
      </c>
      <c r="Z42" s="36">
        <f t="shared" si="0"/>
        <v>6.9349015553792306</v>
      </c>
      <c r="AA42" s="36">
        <f t="shared" si="0"/>
        <v>11.981013615926106</v>
      </c>
      <c r="AB42" s="69">
        <f t="shared" si="0"/>
        <v>12.620173772176106</v>
      </c>
    </row>
    <row r="43" spans="2:47" ht="15" customHeight="1" x14ac:dyDescent="0.25">
      <c r="B43" s="3">
        <v>33</v>
      </c>
      <c r="C43" s="88">
        <v>5</v>
      </c>
      <c r="D43" s="11" t="s">
        <v>256</v>
      </c>
      <c r="E43" s="75">
        <f t="shared" si="1"/>
        <v>4.1824026107788086</v>
      </c>
      <c r="F43" s="36">
        <f t="shared" si="0"/>
        <v>5.5879430770874023</v>
      </c>
      <c r="G43" s="36">
        <f t="shared" si="0"/>
        <v>6.7072973251342773</v>
      </c>
      <c r="H43" s="36">
        <f t="shared" si="0"/>
        <v>2.1937150955200195</v>
      </c>
      <c r="I43" s="36">
        <f t="shared" si="0"/>
        <v>2.3217573165893555</v>
      </c>
      <c r="J43" s="36">
        <f t="shared" si="0"/>
        <v>4.5111246109008789</v>
      </c>
      <c r="K43" s="36">
        <f t="shared" si="0"/>
        <v>4.1454191207885742</v>
      </c>
      <c r="L43" s="36">
        <f t="shared" si="0"/>
        <v>4.2514753341674805</v>
      </c>
      <c r="M43" s="36">
        <f t="shared" si="0"/>
        <v>5.5941534042358398</v>
      </c>
      <c r="N43" s="36">
        <f t="shared" si="0"/>
        <v>7.5014352798461914</v>
      </c>
      <c r="O43" s="36">
        <f t="shared" si="0"/>
        <v>4.9864892959594727</v>
      </c>
      <c r="P43" s="36">
        <f t="shared" si="0"/>
        <v>4.9510126113891602</v>
      </c>
      <c r="Q43" s="36">
        <f t="shared" si="0"/>
        <v>4.6212263107299805</v>
      </c>
      <c r="R43" s="36">
        <f t="shared" si="0"/>
        <v>6.4305028915405273</v>
      </c>
      <c r="S43" s="36">
        <f t="shared" si="0"/>
        <v>3.7896184921264648</v>
      </c>
      <c r="T43" s="36">
        <f t="shared" si="0"/>
        <v>3.5979337692260742</v>
      </c>
      <c r="U43" s="36">
        <f t="shared" si="0"/>
        <v>2.0062551498413086</v>
      </c>
      <c r="V43" s="36">
        <f t="shared" si="0"/>
        <v>0.14682102203369141</v>
      </c>
      <c r="W43" s="36">
        <f t="shared" si="0"/>
        <v>3.8738775253295898</v>
      </c>
      <c r="X43" s="36">
        <f t="shared" si="0"/>
        <v>12.685763359069824</v>
      </c>
      <c r="Y43" s="36">
        <f t="shared" si="0"/>
        <v>1.5658693313598633</v>
      </c>
      <c r="Z43" s="36">
        <f t="shared" si="0"/>
        <v>6.5570497512817383</v>
      </c>
      <c r="AA43" s="36">
        <f t="shared" si="0"/>
        <v>12.429102897644043</v>
      </c>
      <c r="AB43" s="69">
        <f t="shared" si="0"/>
        <v>11.895577430725098</v>
      </c>
    </row>
    <row r="44" spans="2:47" ht="15" customHeight="1" x14ac:dyDescent="0.25">
      <c r="B44" s="3">
        <v>34</v>
      </c>
      <c r="C44" s="88"/>
      <c r="D44" s="11" t="s">
        <v>257</v>
      </c>
      <c r="E44" s="75">
        <f t="shared" si="1"/>
        <v>5.8683799107869454</v>
      </c>
      <c r="F44" s="36">
        <f t="shared" si="0"/>
        <v>3.0770152409871407</v>
      </c>
      <c r="G44" s="36">
        <f t="shared" si="0"/>
        <v>5.2621939977010079</v>
      </c>
      <c r="H44" s="36">
        <f t="shared" ref="H44:H52" si="2">M18-AVERAGE($F18:$H18)</f>
        <v>1.6695617039998361</v>
      </c>
      <c r="I44" s="36">
        <f t="shared" ref="I44:I52" si="3">N18-AVERAGE($F18:$H18)</f>
        <v>1.9628623326619454</v>
      </c>
      <c r="J44" s="36">
        <f t="shared" ref="J44:J52" si="4">O18-AVERAGE($F18:$H18)</f>
        <v>3.6906226476033517</v>
      </c>
      <c r="K44" s="36">
        <f t="shared" ref="K44:K52" si="5">P18-AVERAGE($F18:$H18)</f>
        <v>3.1114753087361642</v>
      </c>
      <c r="L44" s="36">
        <f t="shared" ref="L44:L52" si="6">Q18-AVERAGE($F18:$H18)</f>
        <v>4.2237304051717111</v>
      </c>
      <c r="M44" s="36">
        <f t="shared" ref="M44:M52" si="7">R18-AVERAGE($F18:$H18)</f>
        <v>5.6874698003133126</v>
      </c>
      <c r="N44" s="36">
        <f t="shared" ref="N44:N52" si="8">S18-AVERAGE($F18:$H18)</f>
        <v>6.9649165471394845</v>
      </c>
      <c r="O44" s="36">
        <f t="shared" ref="O44:O52" si="9">T18-AVERAGE($F18:$H18)</f>
        <v>3.1635516484578439</v>
      </c>
      <c r="P44" s="36">
        <f t="shared" ref="P44:P52" si="10">U18-AVERAGE($F18:$H18)</f>
        <v>4.3893874486287423</v>
      </c>
      <c r="Q44" s="36">
        <f t="shared" ref="Q44:Q52" si="11">V18-AVERAGE($F18:$H18)</f>
        <v>2.7439158757527657</v>
      </c>
      <c r="R44" s="36">
        <f t="shared" ref="R44:R52" si="12">W18-AVERAGE($F18:$H18)</f>
        <v>1.987240155537922</v>
      </c>
      <c r="S44" s="36">
        <f t="shared" ref="S44:S52" si="13">X18-AVERAGE($F18:$H18)</f>
        <v>2.9279273351033517</v>
      </c>
      <c r="T44" s="36">
        <f t="shared" ref="T44:T52" si="14">Y18-AVERAGE($F18:$H18)</f>
        <v>2.6757052739461251</v>
      </c>
      <c r="U44" s="36">
        <f t="shared" ref="U44:U52" si="15">Z18-AVERAGE($F18:$H18)</f>
        <v>2.333217938741047</v>
      </c>
      <c r="V44" s="36">
        <f t="shared" ref="V44:V51" si="16">AA18-AVERAGE($F18:$H18)</f>
        <v>-1.5032726923624686</v>
      </c>
      <c r="W44" s="36">
        <f t="shared" ref="W44:W52" si="17">AB18-AVERAGE($F18:$H18)</f>
        <v>3.2399314244588204</v>
      </c>
      <c r="X44" s="36">
        <f t="shared" ref="X44:X52" si="18">AC18-AVERAGE($F18:$H18)</f>
        <v>4.7750743230183907</v>
      </c>
      <c r="Y44" s="36">
        <f t="shared" ref="Y44:Y52" si="19">AD18-AVERAGE($F18:$H18)</f>
        <v>1.6771968205769845</v>
      </c>
      <c r="Z44" s="36">
        <f t="shared" ref="Z44:Z52" si="20">AE18-AVERAGE($F18:$H18)</f>
        <v>3.4658988316853829</v>
      </c>
      <c r="AA44" s="36">
        <f>AF18-AVERAGE($F18:$H18)</f>
        <v>7.5355113347371407</v>
      </c>
      <c r="AB44" s="69">
        <f t="shared" ref="AB44:AB52" si="21">AG18-AVERAGE($F18:$H18)</f>
        <v>12.719000180562336</v>
      </c>
    </row>
    <row r="45" spans="2:47" ht="15" customHeight="1" x14ac:dyDescent="0.25">
      <c r="B45" s="3">
        <v>35</v>
      </c>
      <c r="C45" s="88"/>
      <c r="D45" s="11" t="s">
        <v>258</v>
      </c>
      <c r="E45" s="75">
        <f t="shared" si="1"/>
        <v>3.7883141835530587</v>
      </c>
      <c r="F45" s="36">
        <f t="shared" ref="F45:F52" si="22">K19-AVERAGE($F19:$H19)</f>
        <v>5.53227933247884</v>
      </c>
      <c r="G45" s="36">
        <f t="shared" ref="G45:G52" si="23">L19-AVERAGE($F19:$H19)</f>
        <v>6.9042142232259103</v>
      </c>
      <c r="H45" s="36">
        <f t="shared" si="2"/>
        <v>2.4358247121175118</v>
      </c>
      <c r="I45" s="36">
        <f t="shared" si="3"/>
        <v>2.0267327626546212</v>
      </c>
      <c r="J45" s="36">
        <f t="shared" si="4"/>
        <v>4.3091672261555978</v>
      </c>
      <c r="K45" s="36">
        <f t="shared" si="5"/>
        <v>3.635825475056965</v>
      </c>
      <c r="L45" s="36">
        <f t="shared" si="6"/>
        <v>4.2992127736409493</v>
      </c>
      <c r="M45" s="36">
        <f t="shared" si="7"/>
        <v>5.8613923390706368</v>
      </c>
      <c r="N45" s="36">
        <f t="shared" si="8"/>
        <v>6.8250020345052071</v>
      </c>
      <c r="O45" s="36">
        <f t="shared" si="9"/>
        <v>5.2109654744466134</v>
      </c>
      <c r="P45" s="36">
        <f t="shared" si="10"/>
        <v>5.2268365224202462</v>
      </c>
      <c r="Q45" s="36">
        <f t="shared" si="11"/>
        <v>4.4885609944661446</v>
      </c>
      <c r="R45" s="36">
        <f t="shared" si="12"/>
        <v>3.75633939107259</v>
      </c>
      <c r="S45" s="36">
        <f t="shared" si="13"/>
        <v>4.2226670583089181</v>
      </c>
      <c r="T45" s="36">
        <f t="shared" si="14"/>
        <v>2.9861596425374337</v>
      </c>
      <c r="U45" s="36">
        <f t="shared" si="15"/>
        <v>1.8099015553792306</v>
      </c>
      <c r="V45" s="36">
        <f t="shared" si="16"/>
        <v>-0.44824854532877723</v>
      </c>
      <c r="W45" s="36">
        <f t="shared" si="17"/>
        <v>3.8275941212971993</v>
      </c>
      <c r="X45" s="36">
        <f t="shared" si="18"/>
        <v>10.910403569539387</v>
      </c>
      <c r="Y45" s="36">
        <f t="shared" si="19"/>
        <v>1.8025487263997384</v>
      </c>
      <c r="Z45" s="36">
        <f t="shared" si="20"/>
        <v>6.6742928822835275</v>
      </c>
      <c r="AA45" s="36">
        <f t="shared" ref="AA45:AA52" si="24">AF19-AVERAGE($F19:$H19)</f>
        <v>12.351596196492512</v>
      </c>
      <c r="AB45" s="69">
        <f t="shared" si="21"/>
        <v>12.845950444539387</v>
      </c>
    </row>
    <row r="46" spans="2:47" ht="15" customHeight="1" x14ac:dyDescent="0.25">
      <c r="B46" s="3">
        <v>37</v>
      </c>
      <c r="C46" s="88"/>
      <c r="D46" s="11" t="s">
        <v>259</v>
      </c>
      <c r="E46" s="75">
        <f t="shared" si="1"/>
        <v>4.0753529866536446</v>
      </c>
      <c r="F46" s="36">
        <f t="shared" si="22"/>
        <v>5.7976945241292306</v>
      </c>
      <c r="G46" s="36">
        <f t="shared" si="23"/>
        <v>7.6028741200764962</v>
      </c>
      <c r="H46" s="36">
        <f t="shared" si="2"/>
        <v>2.3050931294759103</v>
      </c>
      <c r="I46" s="36">
        <f t="shared" si="3"/>
        <v>2.1935933430989571</v>
      </c>
      <c r="J46" s="36">
        <f t="shared" si="4"/>
        <v>4.5752614339192696</v>
      </c>
      <c r="K46" s="36">
        <f t="shared" si="5"/>
        <v>3.8860543568929025</v>
      </c>
      <c r="L46" s="36">
        <f t="shared" si="6"/>
        <v>4.2192815144856759</v>
      </c>
      <c r="M46" s="36">
        <f t="shared" si="7"/>
        <v>6.0423768361409493</v>
      </c>
      <c r="N46" s="36">
        <f t="shared" si="8"/>
        <v>7.3920338948567696</v>
      </c>
      <c r="O46" s="36">
        <f t="shared" si="9"/>
        <v>5.2732308705647775</v>
      </c>
      <c r="P46" s="36">
        <f t="shared" si="10"/>
        <v>5.6801045735677071</v>
      </c>
      <c r="Q46" s="36">
        <f t="shared" si="11"/>
        <v>4.5875027974446603</v>
      </c>
      <c r="R46" s="36">
        <f t="shared" si="12"/>
        <v>4.0448296864827462</v>
      </c>
      <c r="S46" s="36">
        <f t="shared" si="13"/>
        <v>4.1482747395833321</v>
      </c>
      <c r="T46" s="36">
        <f t="shared" si="14"/>
        <v>3.43584378560384</v>
      </c>
      <c r="U46" s="36">
        <f t="shared" si="15"/>
        <v>2.1793988545735665</v>
      </c>
      <c r="V46" s="36">
        <f t="shared" si="16"/>
        <v>-0.38043276468912879</v>
      </c>
      <c r="W46" s="36">
        <f t="shared" si="17"/>
        <v>4.1066335042317696</v>
      </c>
      <c r="X46" s="36">
        <f t="shared" si="18"/>
        <v>12.236609776814777</v>
      </c>
      <c r="Y46" s="36">
        <f t="shared" si="19"/>
        <v>1.6829732259114571</v>
      </c>
      <c r="Z46" s="36">
        <f t="shared" si="20"/>
        <v>6.82286771138509</v>
      </c>
      <c r="AA46" s="36">
        <f t="shared" si="24"/>
        <v>12.24396260579427</v>
      </c>
      <c r="AB46" s="69">
        <f t="shared" si="21"/>
        <v>13.012744267781574</v>
      </c>
    </row>
    <row r="47" spans="2:47" ht="15" customHeight="1" x14ac:dyDescent="0.25">
      <c r="B47" s="3">
        <v>39</v>
      </c>
      <c r="C47" s="88"/>
      <c r="D47" s="11" t="s">
        <v>260</v>
      </c>
      <c r="E47" s="75">
        <f t="shared" si="1"/>
        <v>3.8955027262369804</v>
      </c>
      <c r="F47" s="36">
        <f t="shared" si="22"/>
        <v>5.5891901652018241</v>
      </c>
      <c r="G47" s="36">
        <f t="shared" si="23"/>
        <v>6.8831831614176444</v>
      </c>
      <c r="H47" s="36">
        <f t="shared" si="2"/>
        <v>2.4203325907389335</v>
      </c>
      <c r="I47" s="36">
        <f t="shared" si="3"/>
        <v>2.1230074564615897</v>
      </c>
      <c r="J47" s="36">
        <f t="shared" si="4"/>
        <v>4.3687273661295585</v>
      </c>
      <c r="K47" s="36">
        <f t="shared" si="5"/>
        <v>3.6586615244547538</v>
      </c>
      <c r="L47" s="36">
        <f t="shared" si="6"/>
        <v>4.2649962107340507</v>
      </c>
      <c r="M47" s="36">
        <f t="shared" si="7"/>
        <v>5.9228712717692069</v>
      </c>
      <c r="N47" s="36">
        <f t="shared" si="8"/>
        <v>7.19165865580241</v>
      </c>
      <c r="O47" s="36">
        <f t="shared" si="9"/>
        <v>5.3965517679850272</v>
      </c>
      <c r="P47" s="36">
        <f t="shared" si="10"/>
        <v>5.2594458262125663</v>
      </c>
      <c r="Q47" s="36">
        <f t="shared" si="11"/>
        <v>4.3378245035807304</v>
      </c>
      <c r="R47" s="36">
        <f t="shared" si="12"/>
        <v>3.6542860666910819</v>
      </c>
      <c r="S47" s="36">
        <f t="shared" si="13"/>
        <v>4.4352842966715507</v>
      </c>
      <c r="T47" s="36">
        <f t="shared" si="14"/>
        <v>3.2237803141276054</v>
      </c>
      <c r="U47" s="36">
        <f t="shared" si="15"/>
        <v>2.0224234263102225</v>
      </c>
      <c r="V47" s="36">
        <f t="shared" si="16"/>
        <v>-0.44015630086262902</v>
      </c>
      <c r="W47" s="36">
        <f t="shared" si="17"/>
        <v>4.0111242930094413</v>
      </c>
      <c r="X47" s="36">
        <f t="shared" si="18"/>
        <v>11.047705332438152</v>
      </c>
      <c r="Y47" s="36">
        <f t="shared" si="19"/>
        <v>1.9508196512858085</v>
      </c>
      <c r="Z47" s="36">
        <f t="shared" si="20"/>
        <v>6.5660044352213554</v>
      </c>
      <c r="AA47" s="36">
        <f t="shared" si="24"/>
        <v>11.943590799967449</v>
      </c>
      <c r="AB47" s="69">
        <f t="shared" si="21"/>
        <v>11.709685007731121</v>
      </c>
    </row>
    <row r="48" spans="2:47" ht="15" customHeight="1" x14ac:dyDescent="0.25">
      <c r="B48" s="3">
        <v>1</v>
      </c>
      <c r="C48" s="88">
        <v>15</v>
      </c>
      <c r="D48" s="11" t="s">
        <v>256</v>
      </c>
      <c r="E48" s="75">
        <f t="shared" si="1"/>
        <v>3.8385190963745117</v>
      </c>
      <c r="F48" s="36">
        <f t="shared" si="22"/>
        <v>5.3982534408569336</v>
      </c>
      <c r="G48" s="36">
        <f t="shared" si="23"/>
        <v>7.3854761123657227</v>
      </c>
      <c r="H48" s="36">
        <f t="shared" si="2"/>
        <v>2.5763769149780273</v>
      </c>
      <c r="I48" s="36">
        <f t="shared" si="3"/>
        <v>2.1035928726196289</v>
      </c>
      <c r="J48" s="36">
        <f t="shared" si="4"/>
        <v>4.4262590408325195</v>
      </c>
      <c r="K48" s="36">
        <f t="shared" si="5"/>
        <v>3.7698564529418945</v>
      </c>
      <c r="L48" s="36">
        <f t="shared" si="6"/>
        <v>4.1960630416870117</v>
      </c>
      <c r="M48" s="36">
        <f t="shared" si="7"/>
        <v>5.5496740341186523</v>
      </c>
      <c r="N48" s="36">
        <f>S22-AVERAGE($F22:$H22)</f>
        <v>7.0321550369262695</v>
      </c>
      <c r="O48" s="36">
        <f t="shared" si="9"/>
        <v>4.6760225296020508</v>
      </c>
      <c r="P48" s="36">
        <f t="shared" si="10"/>
        <v>5.6053247451782227</v>
      </c>
      <c r="Q48" s="36">
        <f t="shared" si="11"/>
        <v>4.2289037704467773</v>
      </c>
      <c r="R48" s="36">
        <f t="shared" si="12"/>
        <v>3.7691450119018555</v>
      </c>
      <c r="S48" s="36">
        <f t="shared" si="13"/>
        <v>3.7924604415893555</v>
      </c>
      <c r="T48" s="36">
        <f t="shared" si="14"/>
        <v>3.2559347152709961</v>
      </c>
      <c r="U48" s="36">
        <f t="shared" si="15"/>
        <v>2.165410041809082</v>
      </c>
      <c r="V48" s="36">
        <f t="shared" si="16"/>
        <v>-0.58141231536865234</v>
      </c>
      <c r="W48" s="36">
        <f t="shared" si="17"/>
        <v>3.740077018737793</v>
      </c>
      <c r="X48" s="70" t="e">
        <f>AC22-AVERAGE($F22:$H22)</f>
        <v>#VALUE!</v>
      </c>
      <c r="Y48" s="36">
        <f t="shared" si="19"/>
        <v>2.198674201965332</v>
      </c>
      <c r="Z48" s="36">
        <f t="shared" si="20"/>
        <v>6.316096305847168</v>
      </c>
      <c r="AA48" s="36">
        <f t="shared" si="24"/>
        <v>12.886380195617676</v>
      </c>
      <c r="AB48" s="69">
        <f t="shared" si="21"/>
        <v>13.353455543518066</v>
      </c>
    </row>
    <row r="49" spans="2:28" ht="15" customHeight="1" x14ac:dyDescent="0.25">
      <c r="B49" s="3">
        <v>2</v>
      </c>
      <c r="C49" s="88"/>
      <c r="D49" s="11" t="s">
        <v>257</v>
      </c>
      <c r="E49" s="75">
        <f t="shared" si="1"/>
        <v>5.2391290664672852</v>
      </c>
      <c r="F49" s="36">
        <f t="shared" si="22"/>
        <v>2.7856168746948242</v>
      </c>
      <c r="G49" s="36">
        <f t="shared" si="23"/>
        <v>5.9757833480834961</v>
      </c>
      <c r="H49" s="36">
        <f t="shared" si="2"/>
        <v>1.2977266311645508</v>
      </c>
      <c r="I49" s="36">
        <f t="shared" si="3"/>
        <v>1.2161169052124023</v>
      </c>
      <c r="J49" s="36">
        <f t="shared" si="4"/>
        <v>3.2380533218383789</v>
      </c>
      <c r="K49" s="36">
        <f t="shared" si="5"/>
        <v>2.6523122787475586</v>
      </c>
      <c r="L49" s="36">
        <f t="shared" si="6"/>
        <v>3.7301931381225586</v>
      </c>
      <c r="M49" s="36">
        <f t="shared" si="7"/>
        <v>5.584773063659668</v>
      </c>
      <c r="N49" s="36">
        <f t="shared" si="8"/>
        <v>6.0442743301391602</v>
      </c>
      <c r="O49" s="36">
        <f t="shared" si="9"/>
        <v>3.2794923782348633</v>
      </c>
      <c r="P49" s="36">
        <f t="shared" si="10"/>
        <v>4.9257478713989258</v>
      </c>
      <c r="Q49" s="36">
        <f t="shared" si="11"/>
        <v>2.3361692428588867</v>
      </c>
      <c r="R49" s="36">
        <f t="shared" si="12"/>
        <v>1.3498945236206055</v>
      </c>
      <c r="S49" s="36">
        <f t="shared" si="13"/>
        <v>2.7836771011352539</v>
      </c>
      <c r="T49" s="36">
        <f t="shared" si="14"/>
        <v>2.3392038345336914</v>
      </c>
      <c r="U49" s="36">
        <f t="shared" si="15"/>
        <v>2.1838865280151367</v>
      </c>
      <c r="V49" s="36">
        <f t="shared" si="16"/>
        <v>-1.8387746810913086</v>
      </c>
      <c r="W49" s="36">
        <f t="shared" si="17"/>
        <v>3.1270074844360352</v>
      </c>
      <c r="X49" s="36">
        <f>AC23-AVERAGE($F23:$H23)</f>
        <v>4.6738348007202148</v>
      </c>
      <c r="Y49" s="36">
        <f t="shared" si="19"/>
        <v>1.8781957626342773</v>
      </c>
      <c r="Z49" s="36">
        <f t="shared" si="20"/>
        <v>3.558405876159668</v>
      </c>
      <c r="AA49" s="36">
        <f t="shared" si="24"/>
        <v>7.9025888442993164</v>
      </c>
      <c r="AB49" s="69">
        <f t="shared" si="21"/>
        <v>12.301751136779785</v>
      </c>
    </row>
    <row r="50" spans="2:28" ht="15" customHeight="1" x14ac:dyDescent="0.25">
      <c r="B50" s="3">
        <v>5</v>
      </c>
      <c r="C50" s="88"/>
      <c r="D50" s="11" t="s">
        <v>258</v>
      </c>
      <c r="E50" s="75">
        <f t="shared" si="1"/>
        <v>3.9154462814331055</v>
      </c>
      <c r="F50" s="36">
        <f t="shared" si="22"/>
        <v>5.8342428207397461</v>
      </c>
      <c r="G50" s="36">
        <f t="shared" si="23"/>
        <v>6.7994604110717773</v>
      </c>
      <c r="H50" s="36">
        <f t="shared" si="2"/>
        <v>2.7622518539428711</v>
      </c>
      <c r="I50" s="36">
        <f t="shared" si="3"/>
        <v>2.1293268203735352</v>
      </c>
      <c r="J50" s="36">
        <f t="shared" si="4"/>
        <v>4.3395986557006836</v>
      </c>
      <c r="K50" s="36">
        <f t="shared" si="5"/>
        <v>3.713841438293457</v>
      </c>
      <c r="L50" s="36">
        <f t="shared" si="6"/>
        <v>4.3312959671020508</v>
      </c>
      <c r="M50" s="36">
        <f t="shared" si="7"/>
        <v>6.0775976181030273</v>
      </c>
      <c r="N50" s="36">
        <f>S24-AVERAGE($F24:$H24)</f>
        <v>5.9793500900268519</v>
      </c>
      <c r="O50" s="36">
        <f t="shared" si="9"/>
        <v>5.078700065612793</v>
      </c>
      <c r="P50" s="36">
        <f t="shared" si="10"/>
        <v>5.376408576965332</v>
      </c>
      <c r="Q50" s="36">
        <f t="shared" si="11"/>
        <v>4.4328317642211914</v>
      </c>
      <c r="R50" s="36">
        <f t="shared" si="12"/>
        <v>3.5103425979614258</v>
      </c>
      <c r="S50" s="36">
        <f t="shared" si="13"/>
        <v>3.8068323135375977</v>
      </c>
      <c r="T50" s="36">
        <f t="shared" si="14"/>
        <v>3.0610151290893555</v>
      </c>
      <c r="U50" s="36">
        <f t="shared" si="15"/>
        <v>2.171055793762207</v>
      </c>
      <c r="V50" s="36">
        <f t="shared" si="16"/>
        <v>-0.42865467071533203</v>
      </c>
      <c r="W50" s="36">
        <f t="shared" si="17"/>
        <v>3.9271936416625977</v>
      </c>
      <c r="X50" s="36">
        <f>AC24-AVERAGE($F24:$H24)</f>
        <v>13.452466011047363</v>
      </c>
      <c r="Y50" s="36">
        <f t="shared" si="19"/>
        <v>2.2363710403442383</v>
      </c>
      <c r="Z50" s="36">
        <f t="shared" si="20"/>
        <v>6.3116693496704102</v>
      </c>
      <c r="AA50" s="36">
        <f>AF24-AVERAGE($F24:$H24)</f>
        <v>12.491202354431152</v>
      </c>
      <c r="AB50" s="69">
        <f t="shared" si="21"/>
        <v>13.730557441711426</v>
      </c>
    </row>
    <row r="51" spans="2:28" ht="15" customHeight="1" x14ac:dyDescent="0.25">
      <c r="B51" s="3">
        <v>9</v>
      </c>
      <c r="C51" s="88"/>
      <c r="D51" s="11" t="s">
        <v>259</v>
      </c>
      <c r="E51" s="75">
        <f t="shared" si="1"/>
        <v>3.9023386637369804</v>
      </c>
      <c r="F51" s="36">
        <f t="shared" si="22"/>
        <v>5.7431666056315116</v>
      </c>
      <c r="G51" s="36">
        <f t="shared" si="23"/>
        <v>5.0404879252115897</v>
      </c>
      <c r="H51" s="36">
        <f t="shared" si="2"/>
        <v>2.6234900156656913</v>
      </c>
      <c r="I51" s="36">
        <f t="shared" si="3"/>
        <v>2.058815638224285</v>
      </c>
      <c r="J51" s="36">
        <f t="shared" si="4"/>
        <v>4.2785040537516288</v>
      </c>
      <c r="K51" s="36">
        <f t="shared" si="5"/>
        <v>3.8824907938639335</v>
      </c>
      <c r="L51" s="36">
        <f t="shared" si="6"/>
        <v>4.3464171091715507</v>
      </c>
      <c r="M51" s="36">
        <f t="shared" si="7"/>
        <v>6.1057802836100272</v>
      </c>
      <c r="N51" s="36">
        <f t="shared" si="8"/>
        <v>6.78809420267741</v>
      </c>
      <c r="O51" s="36">
        <f t="shared" si="9"/>
        <v>5.2997671763102225</v>
      </c>
      <c r="P51" s="36">
        <f t="shared" si="10"/>
        <v>4.9418245951334647</v>
      </c>
      <c r="Q51" s="36">
        <f t="shared" si="11"/>
        <v>4.0369173685709647</v>
      </c>
      <c r="R51" s="36">
        <f t="shared" si="12"/>
        <v>3.2227636973063163</v>
      </c>
      <c r="S51" s="36">
        <f t="shared" si="13"/>
        <v>3.7708288828531913</v>
      </c>
      <c r="T51" s="36">
        <f t="shared" si="14"/>
        <v>3.2651125590006522</v>
      </c>
      <c r="U51" s="36">
        <f t="shared" si="15"/>
        <v>1.9816347757975272</v>
      </c>
      <c r="V51" s="36">
        <f t="shared" si="16"/>
        <v>-0.3325169881184884</v>
      </c>
      <c r="W51" s="36">
        <f>AB25-AVERAGE($F25:$H25)</f>
        <v>3.9986578623453788</v>
      </c>
      <c r="X51" s="36">
        <f t="shared" si="18"/>
        <v>13.104462305704754</v>
      </c>
      <c r="Y51" s="36">
        <f t="shared" si="19"/>
        <v>1.9973189036051444</v>
      </c>
      <c r="Z51" s="36">
        <f t="shared" si="20"/>
        <v>6.34967867533366</v>
      </c>
      <c r="AA51" s="36">
        <f t="shared" si="24"/>
        <v>12.217398325602215</v>
      </c>
      <c r="AB51" s="69">
        <f t="shared" si="21"/>
        <v>12.755287806193035</v>
      </c>
    </row>
    <row r="52" spans="2:28" ht="15" customHeight="1" thickBot="1" x14ac:dyDescent="0.3">
      <c r="B52" s="15">
        <v>13</v>
      </c>
      <c r="C52" s="97"/>
      <c r="D52" s="12" t="s">
        <v>260</v>
      </c>
      <c r="E52" s="76">
        <f t="shared" si="1"/>
        <v>3.8145268758138009</v>
      </c>
      <c r="F52" s="37">
        <f t="shared" si="22"/>
        <v>5.6374295552571603</v>
      </c>
      <c r="G52" s="37">
        <f t="shared" si="23"/>
        <v>7.0611947377522775</v>
      </c>
      <c r="H52" s="37">
        <f t="shared" si="2"/>
        <v>2.3301118214925118</v>
      </c>
      <c r="I52" s="37">
        <f t="shared" si="3"/>
        <v>1.7718880971272775</v>
      </c>
      <c r="J52" s="37">
        <f t="shared" si="4"/>
        <v>3.8907311757405587</v>
      </c>
      <c r="K52" s="37">
        <f t="shared" si="5"/>
        <v>3.8486607869466134</v>
      </c>
      <c r="L52" s="37">
        <f t="shared" si="6"/>
        <v>4.2912839253743478</v>
      </c>
      <c r="M52" s="37">
        <f t="shared" si="7"/>
        <v>5.8388207753499337</v>
      </c>
      <c r="N52" s="37">
        <f t="shared" si="8"/>
        <v>6.3279488881429025</v>
      </c>
      <c r="O52" s="37">
        <f t="shared" si="9"/>
        <v>5.434327443440754</v>
      </c>
      <c r="P52" s="37">
        <f t="shared" si="10"/>
        <v>5.5132211049397775</v>
      </c>
      <c r="Q52" s="37">
        <f t="shared" si="11"/>
        <v>4.3485883076985665</v>
      </c>
      <c r="R52" s="37">
        <f t="shared" si="12"/>
        <v>3.405061086018879</v>
      </c>
      <c r="S52" s="37">
        <f t="shared" si="13"/>
        <v>3.6548894246419259</v>
      </c>
      <c r="T52" s="37">
        <f t="shared" si="14"/>
        <v>3.5606721242268868</v>
      </c>
      <c r="U52" s="37">
        <f t="shared" si="15"/>
        <v>2.0415223439534493</v>
      </c>
      <c r="V52" s="37">
        <f>AA26-AVERAGE($F26:$H26)</f>
        <v>-0.58404032389323035</v>
      </c>
      <c r="W52" s="37">
        <f t="shared" si="17"/>
        <v>3.9867699940999337</v>
      </c>
      <c r="X52" s="37">
        <f t="shared" si="18"/>
        <v>13.033540089925129</v>
      </c>
      <c r="Y52" s="37">
        <f t="shared" si="19"/>
        <v>1.6092389424641915</v>
      </c>
      <c r="Z52" s="37">
        <f t="shared" si="20"/>
        <v>6.2639668782552071</v>
      </c>
      <c r="AA52" s="37">
        <f t="shared" si="24"/>
        <v>12.503608067830402</v>
      </c>
      <c r="AB52" s="66">
        <f t="shared" si="21"/>
        <v>12.903903325398762</v>
      </c>
    </row>
    <row r="53" spans="2:28" x14ac:dyDescent="0.25">
      <c r="B53" s="13"/>
    </row>
    <row r="54" spans="2:28" ht="15.75" thickBot="1" x14ac:dyDescent="0.3">
      <c r="B54" s="13"/>
    </row>
    <row r="55" spans="2:28" ht="23.25" customHeight="1" thickBot="1" x14ac:dyDescent="0.3">
      <c r="B55" s="13"/>
      <c r="E55" s="104" t="s">
        <v>263</v>
      </c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6"/>
    </row>
    <row r="56" spans="2:28" ht="16.5" thickBot="1" x14ac:dyDescent="0.3">
      <c r="B56" s="8" t="s">
        <v>10</v>
      </c>
      <c r="C56" s="8" t="s">
        <v>255</v>
      </c>
      <c r="D56" s="8" t="s">
        <v>11</v>
      </c>
      <c r="E56" s="32" t="s">
        <v>177</v>
      </c>
      <c r="F56" s="32" t="s">
        <v>178</v>
      </c>
      <c r="G56" s="32" t="s">
        <v>179</v>
      </c>
      <c r="H56" s="32" t="s">
        <v>180</v>
      </c>
      <c r="I56" s="32" t="s">
        <v>181</v>
      </c>
      <c r="J56" s="32" t="s">
        <v>182</v>
      </c>
      <c r="K56" s="32" t="s">
        <v>183</v>
      </c>
      <c r="L56" s="32" t="s">
        <v>184</v>
      </c>
      <c r="M56" s="32" t="s">
        <v>185</v>
      </c>
      <c r="N56" s="32" t="s">
        <v>186</v>
      </c>
      <c r="O56" s="32" t="s">
        <v>187</v>
      </c>
      <c r="P56" s="32" t="s">
        <v>188</v>
      </c>
      <c r="Q56" s="32" t="s">
        <v>189</v>
      </c>
      <c r="R56" s="32" t="s">
        <v>190</v>
      </c>
      <c r="S56" s="32" t="s">
        <v>191</v>
      </c>
      <c r="T56" s="32" t="s">
        <v>192</v>
      </c>
      <c r="U56" s="32" t="s">
        <v>252</v>
      </c>
      <c r="V56" s="32" t="s">
        <v>194</v>
      </c>
      <c r="W56" s="32" t="s">
        <v>195</v>
      </c>
      <c r="X56" s="32" t="s">
        <v>196</v>
      </c>
      <c r="Y56" s="32" t="s">
        <v>197</v>
      </c>
      <c r="Z56" s="34" t="s">
        <v>153</v>
      </c>
      <c r="AA56" s="32" t="s">
        <v>198</v>
      </c>
      <c r="AB56" s="33" t="s">
        <v>199</v>
      </c>
    </row>
    <row r="57" spans="2:28" x14ac:dyDescent="0.25">
      <c r="B57" s="2">
        <v>17</v>
      </c>
      <c r="C57" s="96">
        <v>19</v>
      </c>
      <c r="D57" s="19" t="s">
        <v>256</v>
      </c>
      <c r="E57" s="22">
        <f>E33-E$33</f>
        <v>0</v>
      </c>
      <c r="F57" s="17">
        <f t="shared" ref="F57:AB57" si="25">F33-F$33</f>
        <v>0</v>
      </c>
      <c r="G57" s="17">
        <f t="shared" si="25"/>
        <v>0</v>
      </c>
      <c r="H57" s="17">
        <f t="shared" si="25"/>
        <v>0</v>
      </c>
      <c r="I57" s="17">
        <f t="shared" si="25"/>
        <v>0</v>
      </c>
      <c r="J57" s="17">
        <f t="shared" si="25"/>
        <v>0</v>
      </c>
      <c r="K57" s="17">
        <f t="shared" si="25"/>
        <v>0</v>
      </c>
      <c r="L57" s="17">
        <f t="shared" si="25"/>
        <v>0</v>
      </c>
      <c r="M57" s="17">
        <f t="shared" si="25"/>
        <v>0</v>
      </c>
      <c r="N57" s="17">
        <f t="shared" si="25"/>
        <v>0</v>
      </c>
      <c r="O57" s="17">
        <f t="shared" si="25"/>
        <v>0</v>
      </c>
      <c r="P57" s="17">
        <f t="shared" si="25"/>
        <v>0</v>
      </c>
      <c r="Q57" s="17">
        <f t="shared" si="25"/>
        <v>0</v>
      </c>
      <c r="R57" s="17">
        <f t="shared" si="25"/>
        <v>0</v>
      </c>
      <c r="S57" s="17">
        <f t="shared" si="25"/>
        <v>0</v>
      </c>
      <c r="T57" s="17">
        <f t="shared" si="25"/>
        <v>0</v>
      </c>
      <c r="U57" s="17">
        <f t="shared" si="25"/>
        <v>0</v>
      </c>
      <c r="V57" s="17">
        <f t="shared" si="25"/>
        <v>0</v>
      </c>
      <c r="W57" s="17">
        <f t="shared" si="25"/>
        <v>0</v>
      </c>
      <c r="X57" s="17">
        <f t="shared" si="25"/>
        <v>0</v>
      </c>
      <c r="Y57" s="17">
        <f t="shared" si="25"/>
        <v>0</v>
      </c>
      <c r="Z57" s="17">
        <f t="shared" si="25"/>
        <v>0</v>
      </c>
      <c r="AA57" s="17">
        <f t="shared" si="25"/>
        <v>0</v>
      </c>
      <c r="AB57" s="18">
        <f t="shared" si="25"/>
        <v>0</v>
      </c>
    </row>
    <row r="58" spans="2:28" x14ac:dyDescent="0.25">
      <c r="B58" s="3">
        <v>18</v>
      </c>
      <c r="C58" s="88"/>
      <c r="D58" s="20" t="s">
        <v>257</v>
      </c>
      <c r="E58" s="23">
        <f>E34-E$33</f>
        <v>-0.98641745249430102</v>
      </c>
      <c r="F58" s="1">
        <f t="shared" ref="F58:AB58" si="26">F34-F$33</f>
        <v>1.8436892827351912</v>
      </c>
      <c r="G58" s="1">
        <f t="shared" si="26"/>
        <v>1.1017554601033552</v>
      </c>
      <c r="H58" s="1">
        <f t="shared" si="26"/>
        <v>0.70732339223226148</v>
      </c>
      <c r="I58" s="1">
        <f t="shared" si="26"/>
        <v>0.3454325993855818</v>
      </c>
      <c r="J58" s="1">
        <f t="shared" si="26"/>
        <v>0.55731805165608961</v>
      </c>
      <c r="K58" s="1">
        <f t="shared" si="26"/>
        <v>0.19939454396565992</v>
      </c>
      <c r="L58" s="1">
        <f t="shared" si="26"/>
        <v>6.2870343526206796E-2</v>
      </c>
      <c r="M58" s="1">
        <f t="shared" si="26"/>
        <v>-1.6647974650041419E-3</v>
      </c>
      <c r="N58" s="1">
        <f t="shared" si="26"/>
        <v>0.32314904530843336</v>
      </c>
      <c r="O58" s="1">
        <f t="shared" si="26"/>
        <v>0.84402116139730055</v>
      </c>
      <c r="P58" s="1">
        <f t="shared" si="26"/>
        <v>0.44825585683187086</v>
      </c>
      <c r="Q58" s="1">
        <f t="shared" si="26"/>
        <v>1.4055960973103865</v>
      </c>
      <c r="R58" s="1">
        <f t="shared" si="26"/>
        <v>1.5536254247029646</v>
      </c>
      <c r="S58" s="1">
        <f t="shared" si="26"/>
        <v>0.36851151784261305</v>
      </c>
      <c r="T58" s="1">
        <f t="shared" si="26"/>
        <v>0.57456048329671461</v>
      </c>
      <c r="U58" s="1">
        <f t="shared" si="26"/>
        <v>8.0482800801597421E-2</v>
      </c>
      <c r="V58" s="1">
        <f t="shared" si="26"/>
        <v>0.93556817372640211</v>
      </c>
      <c r="W58" s="1">
        <f t="shared" si="26"/>
        <v>0.2878611882527693</v>
      </c>
      <c r="X58" s="1">
        <f t="shared" si="26"/>
        <v>4.7955306371053084</v>
      </c>
      <c r="Y58" s="1">
        <f t="shared" si="26"/>
        <v>0.25197633107503492</v>
      </c>
      <c r="Z58" s="1">
        <f t="shared" si="26"/>
        <v>2.1908820470174177</v>
      </c>
      <c r="AA58" s="1">
        <f t="shared" si="26"/>
        <v>3.568514188130699</v>
      </c>
      <c r="AB58" s="4">
        <f t="shared" si="26"/>
        <v>0.88743432362874586</v>
      </c>
    </row>
    <row r="59" spans="2:28" x14ac:dyDescent="0.25">
      <c r="B59" s="3">
        <v>19</v>
      </c>
      <c r="C59" s="88"/>
      <c r="D59" s="20" t="s">
        <v>258</v>
      </c>
      <c r="E59" s="23">
        <f>E35-E$33</f>
        <v>-0.95803451538085938</v>
      </c>
      <c r="F59" s="1">
        <f t="shared" ref="F59:AB59" si="27">F35-F$33</f>
        <v>3.5278987884521484</v>
      </c>
      <c r="G59" s="1">
        <f t="shared" si="27"/>
        <v>1.6882286071777344</v>
      </c>
      <c r="H59" s="1">
        <f t="shared" si="27"/>
        <v>1.0442829132080078</v>
      </c>
      <c r="I59" s="1">
        <f t="shared" si="27"/>
        <v>0.6404571533203125</v>
      </c>
      <c r="J59" s="1">
        <f t="shared" si="27"/>
        <v>0.55912017822265625</v>
      </c>
      <c r="K59" s="1">
        <f t="shared" si="27"/>
        <v>0.45111656188964844</v>
      </c>
      <c r="L59" s="1">
        <f t="shared" si="27"/>
        <v>0.54595756530761719</v>
      </c>
      <c r="M59" s="1">
        <f t="shared" si="27"/>
        <v>0.13130950927734375</v>
      </c>
      <c r="N59" s="1">
        <f t="shared" si="27"/>
        <v>-0.340606689453125</v>
      </c>
      <c r="O59" s="1">
        <f t="shared" si="27"/>
        <v>1.2898387908935547</v>
      </c>
      <c r="P59" s="1">
        <f t="shared" si="27"/>
        <v>0.99304389953613281</v>
      </c>
      <c r="Q59" s="1">
        <f t="shared" si="27"/>
        <v>1.6643486022949219</v>
      </c>
      <c r="R59" s="1">
        <f t="shared" si="27"/>
        <v>1.7352981567382813</v>
      </c>
      <c r="S59" s="1">
        <f t="shared" si="27"/>
        <v>0.78989791870117188</v>
      </c>
      <c r="T59" s="1">
        <f t="shared" si="27"/>
        <v>0.77049446105957031</v>
      </c>
      <c r="U59" s="1">
        <f t="shared" si="27"/>
        <v>0.18804359436035156</v>
      </c>
      <c r="V59" s="1">
        <f t="shared" si="27"/>
        <v>0.89104843139648438</v>
      </c>
      <c r="W59" s="1">
        <f t="shared" si="27"/>
        <v>0.69375801086425781</v>
      </c>
      <c r="X59" s="1">
        <f t="shared" si="27"/>
        <v>7.8665027618408203</v>
      </c>
      <c r="Y59" s="1">
        <f t="shared" si="27"/>
        <v>9.76715087890625E-2</v>
      </c>
      <c r="Z59" s="1">
        <f t="shared" si="27"/>
        <v>2.5900630950927734</v>
      </c>
      <c r="AA59" s="1">
        <f t="shared" si="27"/>
        <v>3.4608249664306641</v>
      </c>
      <c r="AB59" s="4">
        <f t="shared" si="27"/>
        <v>0.9551239013671875</v>
      </c>
    </row>
    <row r="60" spans="2:28" x14ac:dyDescent="0.25">
      <c r="B60" s="3">
        <v>21</v>
      </c>
      <c r="C60" s="88"/>
      <c r="D60" s="20" t="s">
        <v>259</v>
      </c>
      <c r="E60" s="23">
        <f>E36-E$33</f>
        <v>-0.72832489013671875</v>
      </c>
      <c r="F60" s="1">
        <f t="shared" ref="F60:AB60" si="28">F36-F$33</f>
        <v>2.1853828430175781</v>
      </c>
      <c r="G60" s="1">
        <f t="shared" si="28"/>
        <v>2.1441326141357422</v>
      </c>
      <c r="H60" s="1">
        <f t="shared" si="28"/>
        <v>1.0288524627685547</v>
      </c>
      <c r="I60" s="1">
        <f t="shared" si="28"/>
        <v>0.64625358581542969</v>
      </c>
      <c r="J60" s="1">
        <f t="shared" si="28"/>
        <v>0.83376693725585938</v>
      </c>
      <c r="K60" s="1">
        <f t="shared" si="28"/>
        <v>0.43324661254882813</v>
      </c>
      <c r="L60" s="1">
        <f t="shared" si="28"/>
        <v>0.59826278686523438</v>
      </c>
      <c r="M60" s="1">
        <f t="shared" si="28"/>
        <v>0.25821304321289063</v>
      </c>
      <c r="N60" s="1">
        <f t="shared" si="28"/>
        <v>0.12283897399902344</v>
      </c>
      <c r="O60" s="1">
        <f t="shared" si="28"/>
        <v>1.6229324340820313</v>
      </c>
      <c r="P60" s="1">
        <f t="shared" si="28"/>
        <v>1.1155109405517578</v>
      </c>
      <c r="Q60" s="1">
        <f t="shared" si="28"/>
        <v>1.7092399597167969</v>
      </c>
      <c r="R60" s="1">
        <f t="shared" si="28"/>
        <v>1.8820171356201172</v>
      </c>
      <c r="S60" s="1">
        <f t="shared" si="28"/>
        <v>1.0531387329101563</v>
      </c>
      <c r="T60" s="1">
        <f t="shared" si="28"/>
        <v>0.96520805358886719</v>
      </c>
      <c r="U60" s="1">
        <f t="shared" si="28"/>
        <v>0.54168701171875</v>
      </c>
      <c r="V60" s="1">
        <f t="shared" si="28"/>
        <v>0.95353889465332031</v>
      </c>
      <c r="W60" s="1">
        <f t="shared" si="28"/>
        <v>1.0914688110351563</v>
      </c>
      <c r="X60" s="1">
        <f t="shared" si="28"/>
        <v>4.6654472351074219</v>
      </c>
      <c r="Y60" s="1">
        <f t="shared" si="28"/>
        <v>0.16538047790527344</v>
      </c>
      <c r="Z60" s="1">
        <f t="shared" si="28"/>
        <v>2.7274169921875</v>
      </c>
      <c r="AA60" s="1">
        <f t="shared" si="28"/>
        <v>4.1947727203369141</v>
      </c>
      <c r="AB60" s="4">
        <f t="shared" si="28"/>
        <v>-2.5623321533203125E-2</v>
      </c>
    </row>
    <row r="61" spans="2:28" x14ac:dyDescent="0.25">
      <c r="B61" s="3">
        <v>23</v>
      </c>
      <c r="C61" s="88"/>
      <c r="D61" s="20" t="s">
        <v>260</v>
      </c>
      <c r="E61" s="23">
        <f>E37-E$33</f>
        <v>-0.65429560343424242</v>
      </c>
      <c r="F61" s="1">
        <f t="shared" ref="F61:AB61" si="29">F37-F$33</f>
        <v>2.532651265462242</v>
      </c>
      <c r="G61" s="1">
        <f t="shared" si="29"/>
        <v>2.3790696461995466</v>
      </c>
      <c r="H61" s="1">
        <f t="shared" si="29"/>
        <v>1.0645783742268904</v>
      </c>
      <c r="I61" s="1">
        <f t="shared" si="29"/>
        <v>0.58934338887532789</v>
      </c>
      <c r="J61" s="1">
        <f t="shared" si="29"/>
        <v>0.7817128499348982</v>
      </c>
      <c r="K61" s="1">
        <f t="shared" si="29"/>
        <v>0.71154912312825758</v>
      </c>
      <c r="L61" s="1">
        <f t="shared" si="29"/>
        <v>0.67596371968587476</v>
      </c>
      <c r="M61" s="1">
        <f t="shared" si="29"/>
        <v>0.42609914143880445</v>
      </c>
      <c r="N61" s="1">
        <f t="shared" si="29"/>
        <v>-0.15181032816568774</v>
      </c>
      <c r="O61" s="1">
        <f t="shared" si="29"/>
        <v>1.6676877339681013</v>
      </c>
      <c r="P61" s="1">
        <f t="shared" si="29"/>
        <v>1.4605553944905623</v>
      </c>
      <c r="Q61" s="1">
        <f t="shared" si="29"/>
        <v>1.825415929158531</v>
      </c>
      <c r="R61" s="1">
        <f t="shared" si="29"/>
        <v>1.9874261220296248</v>
      </c>
      <c r="S61" s="1">
        <f t="shared" si="29"/>
        <v>1.1469300587972029</v>
      </c>
      <c r="T61" s="1">
        <f t="shared" si="29"/>
        <v>1.310330708821617</v>
      </c>
      <c r="U61" s="1">
        <f t="shared" si="29"/>
        <v>0.59961255391439039</v>
      </c>
      <c r="V61" s="1">
        <f t="shared" si="29"/>
        <v>0.90758641560872633</v>
      </c>
      <c r="W61" s="1">
        <f t="shared" si="29"/>
        <v>1.233771642049156</v>
      </c>
      <c r="X61" s="1">
        <f t="shared" si="29"/>
        <v>4.7119286855061873</v>
      </c>
      <c r="Y61" s="1">
        <f t="shared" si="29"/>
        <v>-0.21391169230142992</v>
      </c>
      <c r="Z61" s="1">
        <f t="shared" si="29"/>
        <v>2.8164933522542341</v>
      </c>
      <c r="AA61" s="1">
        <f t="shared" si="29"/>
        <v>4.2583268483479841</v>
      </c>
      <c r="AB61" s="4">
        <f t="shared" si="29"/>
        <v>2.3499806722007577E-2</v>
      </c>
    </row>
    <row r="62" spans="2:28" x14ac:dyDescent="0.25">
      <c r="B62" s="3">
        <v>25</v>
      </c>
      <c r="C62" s="88">
        <v>4</v>
      </c>
      <c r="D62" s="20" t="s">
        <v>256</v>
      </c>
      <c r="E62" s="23">
        <f>E38-E$38</f>
        <v>0</v>
      </c>
      <c r="F62" s="1">
        <f t="shared" ref="F62:AB62" si="30">F38-F$38</f>
        <v>0</v>
      </c>
      <c r="G62" s="1">
        <f t="shared" si="30"/>
        <v>0</v>
      </c>
      <c r="H62" s="1">
        <f t="shared" si="30"/>
        <v>0</v>
      </c>
      <c r="I62" s="1">
        <f t="shared" si="30"/>
        <v>0</v>
      </c>
      <c r="J62" s="1">
        <f t="shared" si="30"/>
        <v>0</v>
      </c>
      <c r="K62" s="1">
        <f t="shared" si="30"/>
        <v>0</v>
      </c>
      <c r="L62" s="1">
        <f t="shared" si="30"/>
        <v>0</v>
      </c>
      <c r="M62" s="1">
        <f t="shared" si="30"/>
        <v>0</v>
      </c>
      <c r="N62" s="1">
        <f t="shared" si="30"/>
        <v>0</v>
      </c>
      <c r="O62" s="1">
        <f t="shared" si="30"/>
        <v>0</v>
      </c>
      <c r="P62" s="1">
        <f t="shared" si="30"/>
        <v>0</v>
      </c>
      <c r="Q62" s="1">
        <f t="shared" si="30"/>
        <v>0</v>
      </c>
      <c r="R62" s="1">
        <f t="shared" si="30"/>
        <v>0</v>
      </c>
      <c r="S62" s="1">
        <f t="shared" si="30"/>
        <v>0</v>
      </c>
      <c r="T62" s="1">
        <f t="shared" si="30"/>
        <v>0</v>
      </c>
      <c r="U62" s="1">
        <f t="shared" si="30"/>
        <v>0</v>
      </c>
      <c r="V62" s="1">
        <f t="shared" si="30"/>
        <v>0</v>
      </c>
      <c r="W62" s="1">
        <f t="shared" si="30"/>
        <v>0</v>
      </c>
      <c r="X62" s="1">
        <f t="shared" si="30"/>
        <v>0</v>
      </c>
      <c r="Y62" s="1">
        <f t="shared" si="30"/>
        <v>0</v>
      </c>
      <c r="Z62" s="1">
        <f t="shared" si="30"/>
        <v>0</v>
      </c>
      <c r="AA62" s="1">
        <f t="shared" si="30"/>
        <v>0</v>
      </c>
      <c r="AB62" s="4">
        <f t="shared" si="30"/>
        <v>0</v>
      </c>
    </row>
    <row r="63" spans="2:28" x14ac:dyDescent="0.25">
      <c r="B63" s="3">
        <v>26</v>
      </c>
      <c r="C63" s="88"/>
      <c r="D63" s="20" t="s">
        <v>257</v>
      </c>
      <c r="E63" s="23">
        <f>E39-E$38</f>
        <v>2.3935775756835938</v>
      </c>
      <c r="F63" s="1">
        <f t="shared" ref="F63:AB63" si="31">F39-F$38</f>
        <v>-2.0775566101074219</v>
      </c>
      <c r="G63" s="1">
        <f t="shared" si="31"/>
        <v>-0.40788078308105469</v>
      </c>
      <c r="H63" s="1">
        <f t="shared" si="31"/>
        <v>-0.58098602294921875</v>
      </c>
      <c r="I63" s="1">
        <f t="shared" si="31"/>
        <v>-0.18572616577148438</v>
      </c>
      <c r="J63" s="1">
        <f t="shared" si="31"/>
        <v>-0.26510810852050781</v>
      </c>
      <c r="K63" s="1">
        <f t="shared" si="31"/>
        <v>-0.17947578430175781</v>
      </c>
      <c r="L63" s="1">
        <f t="shared" si="31"/>
        <v>0.57441902160644531</v>
      </c>
      <c r="M63" s="1">
        <f t="shared" si="31"/>
        <v>0.4755859375</v>
      </c>
      <c r="N63" s="1">
        <f t="shared" si="31"/>
        <v>0.48256111145019531</v>
      </c>
      <c r="O63" s="1">
        <f t="shared" si="31"/>
        <v>-1.0634517669677734</v>
      </c>
      <c r="P63" s="1">
        <f t="shared" si="31"/>
        <v>0.12554168701171875</v>
      </c>
      <c r="Q63" s="1">
        <f t="shared" si="31"/>
        <v>-1.1397743225097656</v>
      </c>
      <c r="R63" s="1">
        <f t="shared" si="31"/>
        <v>-1.4962730407714844</v>
      </c>
      <c r="S63" s="1">
        <f t="shared" si="31"/>
        <v>-0.71241378784179688</v>
      </c>
      <c r="T63" s="1">
        <f t="shared" si="31"/>
        <v>-0.43766212463378906</v>
      </c>
      <c r="U63" s="1">
        <f t="shared" si="31"/>
        <v>0.97291183471679688</v>
      </c>
      <c r="V63" s="1">
        <f t="shared" si="31"/>
        <v>-0.93402671813964844</v>
      </c>
      <c r="W63" s="1">
        <f t="shared" si="31"/>
        <v>0.24377059936523438</v>
      </c>
      <c r="X63" s="1">
        <f t="shared" si="31"/>
        <v>-7.3494071960449219</v>
      </c>
      <c r="Y63" s="1">
        <f t="shared" si="31"/>
        <v>-0.10330963134765625</v>
      </c>
      <c r="Z63" s="1">
        <f t="shared" si="31"/>
        <v>-2.7360687255859375</v>
      </c>
      <c r="AA63" s="1">
        <f>AA39-AA$38</f>
        <v>-3.8028926849365234</v>
      </c>
      <c r="AB63" s="4">
        <f t="shared" si="31"/>
        <v>-0.86202239990234375</v>
      </c>
    </row>
    <row r="64" spans="2:28" x14ac:dyDescent="0.25">
      <c r="B64" s="3">
        <v>27</v>
      </c>
      <c r="C64" s="88"/>
      <c r="D64" s="20" t="s">
        <v>258</v>
      </c>
      <c r="E64" s="23">
        <f>E40-E$38</f>
        <v>0.11767005920410156</v>
      </c>
      <c r="F64" s="1">
        <f t="shared" ref="F64:AB64" si="32">F40-F$38</f>
        <v>0.20568656921386719</v>
      </c>
      <c r="G64" s="1">
        <f t="shared" si="32"/>
        <v>1.1433906555175781</v>
      </c>
      <c r="H64" s="1">
        <f t="shared" si="32"/>
        <v>0.14247512817382813</v>
      </c>
      <c r="I64" s="1">
        <f t="shared" si="32"/>
        <v>8.2042694091796875E-2</v>
      </c>
      <c r="J64" s="1">
        <f t="shared" si="32"/>
        <v>0.19005012512207031</v>
      </c>
      <c r="K64" s="1">
        <f t="shared" si="32"/>
        <v>0.11184501647949219</v>
      </c>
      <c r="L64" s="1">
        <f t="shared" si="32"/>
        <v>-0.14542961120605469</v>
      </c>
      <c r="M64" s="1">
        <f t="shared" si="32"/>
        <v>0.35007095336914063</v>
      </c>
      <c r="N64" s="1">
        <f t="shared" si="32"/>
        <v>8.2662582397460938E-2</v>
      </c>
      <c r="O64" s="1">
        <f t="shared" si="32"/>
        <v>-0.13769149780273438</v>
      </c>
      <c r="P64" s="1">
        <f t="shared" si="32"/>
        <v>0.14399909973144531</v>
      </c>
      <c r="Q64" s="1">
        <f t="shared" si="32"/>
        <v>0.27112007141113281</v>
      </c>
      <c r="R64" s="1">
        <f t="shared" si="32"/>
        <v>0.62763214111328125</v>
      </c>
      <c r="S64" s="1">
        <f t="shared" si="32"/>
        <v>7.607269287109375E-2</v>
      </c>
      <c r="T64" s="1">
        <f t="shared" si="32"/>
        <v>-8.3978652954101563E-2</v>
      </c>
      <c r="U64" s="1">
        <f t="shared" si="32"/>
        <v>0.21890640258789063</v>
      </c>
      <c r="V64" s="1">
        <f t="shared" si="32"/>
        <v>0.22360801696777344</v>
      </c>
      <c r="W64" s="1">
        <f t="shared" si="32"/>
        <v>0.27543258666992188</v>
      </c>
      <c r="X64" s="1">
        <f t="shared" si="32"/>
        <v>0.84623146057128906</v>
      </c>
      <c r="Y64" s="1">
        <f t="shared" si="32"/>
        <v>4.8288345336914063E-2</v>
      </c>
      <c r="Z64" s="1">
        <f t="shared" si="32"/>
        <v>0.336883544921875</v>
      </c>
      <c r="AA64" s="1">
        <f>AA40-AA$38</f>
        <v>1.6302890777587891</v>
      </c>
      <c r="AB64" s="4">
        <f t="shared" si="32"/>
        <v>0.30118942260742188</v>
      </c>
    </row>
    <row r="65" spans="1:28" x14ac:dyDescent="0.25">
      <c r="B65" s="3">
        <v>29</v>
      </c>
      <c r="C65" s="88"/>
      <c r="D65" s="20" t="s">
        <v>259</v>
      </c>
      <c r="E65" s="23">
        <f t="shared" ref="E65:AB65" si="33">E41-E$38</f>
        <v>5.7660420735675899E-2</v>
      </c>
      <c r="F65" s="1">
        <f t="shared" si="33"/>
        <v>4.5203526814777462E-2</v>
      </c>
      <c r="G65" s="1">
        <f t="shared" si="33"/>
        <v>1.4449723561604806</v>
      </c>
      <c r="H65" s="1">
        <f t="shared" si="33"/>
        <v>0.2006657918294259</v>
      </c>
      <c r="I65" s="1">
        <f t="shared" si="33"/>
        <v>0.1407597859700509</v>
      </c>
      <c r="J65" s="1">
        <f t="shared" si="33"/>
        <v>0.37036069234212121</v>
      </c>
      <c r="K65" s="1">
        <f t="shared" si="33"/>
        <v>6.1927159627277462E-2</v>
      </c>
      <c r="L65" s="1">
        <f t="shared" si="33"/>
        <v>-6.1461130778006634E-3</v>
      </c>
      <c r="M65" s="1">
        <f t="shared" si="33"/>
        <v>0.21198399861653527</v>
      </c>
      <c r="N65" s="1">
        <f t="shared" si="33"/>
        <v>0.20250256856282434</v>
      </c>
      <c r="O65" s="1">
        <f t="shared" si="33"/>
        <v>9.7110112508136837E-2</v>
      </c>
      <c r="P65" s="1">
        <f t="shared" si="33"/>
        <v>0.39129956563313684</v>
      </c>
      <c r="Q65" s="1">
        <f t="shared" si="33"/>
        <v>0.40384610493977746</v>
      </c>
      <c r="R65" s="1">
        <f t="shared" si="33"/>
        <v>0.47164281209309777</v>
      </c>
      <c r="S65" s="1">
        <f t="shared" si="33"/>
        <v>0.12105115254719934</v>
      </c>
      <c r="T65" s="1">
        <f t="shared" si="33"/>
        <v>-0.2011896769205741</v>
      </c>
      <c r="U65" s="1">
        <f t="shared" si="33"/>
        <v>5.7843526204425899E-2</v>
      </c>
      <c r="V65" s="1">
        <f t="shared" si="33"/>
        <v>0.11253293355305871</v>
      </c>
      <c r="W65" s="1">
        <f t="shared" si="33"/>
        <v>0.35083897908528527</v>
      </c>
      <c r="X65" s="1">
        <f t="shared" si="33"/>
        <v>0.94661839803059777</v>
      </c>
      <c r="Y65" s="1">
        <f t="shared" si="33"/>
        <v>-0.2104670206705741</v>
      </c>
      <c r="Z65" s="1">
        <f t="shared" si="33"/>
        <v>0.84880383809407434</v>
      </c>
      <c r="AA65" s="1">
        <f t="shared" si="33"/>
        <v>1.3284543355305978</v>
      </c>
      <c r="AB65" s="4">
        <f t="shared" si="33"/>
        <v>-0.69520250956217566</v>
      </c>
    </row>
    <row r="66" spans="1:28" x14ac:dyDescent="0.25">
      <c r="B66" s="3">
        <v>31</v>
      </c>
      <c r="C66" s="88"/>
      <c r="D66" s="20" t="s">
        <v>260</v>
      </c>
      <c r="E66" s="23">
        <f>E42-E$38</f>
        <v>0.22223345438639086</v>
      </c>
      <c r="F66" s="1">
        <f t="shared" ref="F66:AB66" si="34">F42-F$38</f>
        <v>0.13124720255533617</v>
      </c>
      <c r="G66" s="1">
        <f t="shared" si="34"/>
        <v>0.2555491129557268</v>
      </c>
      <c r="H66" s="1">
        <f t="shared" si="34"/>
        <v>0.19791475931803149</v>
      </c>
      <c r="I66" s="1">
        <f t="shared" si="34"/>
        <v>0.22874895731607836</v>
      </c>
      <c r="J66" s="1">
        <f t="shared" si="34"/>
        <v>0.15328280131021899</v>
      </c>
      <c r="K66" s="1">
        <f t="shared" si="34"/>
        <v>0.12732378641764086</v>
      </c>
      <c r="L66" s="1">
        <f t="shared" si="34"/>
        <v>0.23691050211588305</v>
      </c>
      <c r="M66" s="1">
        <f t="shared" si="34"/>
        <v>0.37607638041178149</v>
      </c>
      <c r="N66" s="1">
        <f t="shared" si="34"/>
        <v>0.32721010843912524</v>
      </c>
      <c r="O66" s="1">
        <f t="shared" si="34"/>
        <v>0.17104975382486742</v>
      </c>
      <c r="P66" s="1">
        <f t="shared" si="34"/>
        <v>0.18992869059244555</v>
      </c>
      <c r="Q66" s="1">
        <f t="shared" si="34"/>
        <v>0.18458239237467211</v>
      </c>
      <c r="R66" s="1">
        <f t="shared" si="34"/>
        <v>0.31634775797525805</v>
      </c>
      <c r="S66" s="1">
        <f t="shared" si="34"/>
        <v>0.52955881754557055</v>
      </c>
      <c r="T66" s="1">
        <f t="shared" si="34"/>
        <v>0.12690607706705492</v>
      </c>
      <c r="U66" s="1">
        <f t="shared" si="34"/>
        <v>9.7790400187172111E-2</v>
      </c>
      <c r="V66" s="1">
        <f t="shared" si="34"/>
        <v>-7.3941548665366952E-2</v>
      </c>
      <c r="W66" s="1">
        <f t="shared" si="34"/>
        <v>0.40540377298990649</v>
      </c>
      <c r="X66" s="1">
        <f t="shared" si="34"/>
        <v>-1.6060956319173201</v>
      </c>
      <c r="Y66" s="1">
        <f t="shared" si="34"/>
        <v>-0.36292394002278883</v>
      </c>
      <c r="Z66" s="1">
        <f t="shared" si="34"/>
        <v>0.50433603922525805</v>
      </c>
      <c r="AA66" s="1">
        <f t="shared" si="34"/>
        <v>9.4330469767250236E-2</v>
      </c>
      <c r="AB66" s="4">
        <f t="shared" si="34"/>
        <v>0.42005221048990649</v>
      </c>
    </row>
    <row r="67" spans="1:28" x14ac:dyDescent="0.25">
      <c r="B67" s="3">
        <v>33</v>
      </c>
      <c r="C67" s="88">
        <v>5</v>
      </c>
      <c r="D67" s="20" t="s">
        <v>256</v>
      </c>
      <c r="E67" s="23">
        <f t="shared" ref="E67:AB67" si="35">E43-E$43</f>
        <v>0</v>
      </c>
      <c r="F67" s="1">
        <f t="shared" si="35"/>
        <v>0</v>
      </c>
      <c r="G67" s="1">
        <f t="shared" si="35"/>
        <v>0</v>
      </c>
      <c r="H67" s="1">
        <f t="shared" si="35"/>
        <v>0</v>
      </c>
      <c r="I67" s="1">
        <f t="shared" si="35"/>
        <v>0</v>
      </c>
      <c r="J67" s="1">
        <f t="shared" si="35"/>
        <v>0</v>
      </c>
      <c r="K67" s="1">
        <f t="shared" si="35"/>
        <v>0</v>
      </c>
      <c r="L67" s="1">
        <f t="shared" si="35"/>
        <v>0</v>
      </c>
      <c r="M67" s="1">
        <f t="shared" si="35"/>
        <v>0</v>
      </c>
      <c r="N67" s="1">
        <f t="shared" si="35"/>
        <v>0</v>
      </c>
      <c r="O67" s="1">
        <f t="shared" si="35"/>
        <v>0</v>
      </c>
      <c r="P67" s="1">
        <f t="shared" si="35"/>
        <v>0</v>
      </c>
      <c r="Q67" s="1">
        <f t="shared" si="35"/>
        <v>0</v>
      </c>
      <c r="R67" s="1">
        <f t="shared" si="35"/>
        <v>0</v>
      </c>
      <c r="S67" s="1">
        <f t="shared" si="35"/>
        <v>0</v>
      </c>
      <c r="T67" s="1">
        <f t="shared" si="35"/>
        <v>0</v>
      </c>
      <c r="U67" s="1">
        <f t="shared" si="35"/>
        <v>0</v>
      </c>
      <c r="V67" s="1">
        <f t="shared" si="35"/>
        <v>0</v>
      </c>
      <c r="W67" s="1">
        <f t="shared" si="35"/>
        <v>0</v>
      </c>
      <c r="X67" s="1">
        <f t="shared" si="35"/>
        <v>0</v>
      </c>
      <c r="Y67" s="1">
        <f t="shared" si="35"/>
        <v>0</v>
      </c>
      <c r="Z67" s="1">
        <f t="shared" si="35"/>
        <v>0</v>
      </c>
      <c r="AA67" s="1">
        <f t="shared" si="35"/>
        <v>0</v>
      </c>
      <c r="AB67" s="4">
        <f t="shared" si="35"/>
        <v>0</v>
      </c>
    </row>
    <row r="68" spans="1:28" x14ac:dyDescent="0.25">
      <c r="B68" s="3">
        <v>34</v>
      </c>
      <c r="C68" s="88"/>
      <c r="D68" s="20" t="s">
        <v>257</v>
      </c>
      <c r="E68" s="23">
        <f t="shared" ref="E68:AB68" si="36">E44-E$43</f>
        <v>1.6859773000081368</v>
      </c>
      <c r="F68" s="1">
        <f t="shared" si="36"/>
        <v>-2.5109278361002616</v>
      </c>
      <c r="G68" s="1">
        <f t="shared" si="36"/>
        <v>-1.4451033274332694</v>
      </c>
      <c r="H68" s="1">
        <f t="shared" si="36"/>
        <v>-0.52415339152018348</v>
      </c>
      <c r="I68" s="1">
        <f t="shared" si="36"/>
        <v>-0.35889498392741004</v>
      </c>
      <c r="J68" s="1">
        <f t="shared" si="36"/>
        <v>-0.82050196329752723</v>
      </c>
      <c r="K68" s="1">
        <f t="shared" si="36"/>
        <v>-1.03394381205241</v>
      </c>
      <c r="L68" s="1">
        <f t="shared" si="36"/>
        <v>-2.7744928995769413E-2</v>
      </c>
      <c r="M68" s="1">
        <f t="shared" si="36"/>
        <v>9.3316396077472774E-2</v>
      </c>
      <c r="N68" s="1">
        <f t="shared" si="36"/>
        <v>-0.53651873270670691</v>
      </c>
      <c r="O68" s="1">
        <f t="shared" si="36"/>
        <v>-1.8229376475016288</v>
      </c>
      <c r="P68" s="1">
        <f t="shared" si="36"/>
        <v>-0.56162516276041785</v>
      </c>
      <c r="Q68" s="1">
        <f t="shared" si="36"/>
        <v>-1.8773104349772147</v>
      </c>
      <c r="R68" s="1">
        <f t="shared" si="36"/>
        <v>-4.4432627360026054</v>
      </c>
      <c r="S68" s="1">
        <f t="shared" si="36"/>
        <v>-0.86169115702311316</v>
      </c>
      <c r="T68" s="1">
        <f t="shared" si="36"/>
        <v>-0.9222284952799491</v>
      </c>
      <c r="U68" s="1">
        <f t="shared" si="36"/>
        <v>0.3269627888997384</v>
      </c>
      <c r="V68" s="1">
        <f t="shared" si="36"/>
        <v>-1.65009371439616</v>
      </c>
      <c r="W68" s="1">
        <f t="shared" si="36"/>
        <v>-0.63394610087076941</v>
      </c>
      <c r="X68" s="1">
        <f t="shared" si="36"/>
        <v>-7.9106890360514335</v>
      </c>
      <c r="Y68" s="1">
        <f t="shared" si="36"/>
        <v>0.11132748921712121</v>
      </c>
      <c r="Z68" s="1">
        <f t="shared" si="36"/>
        <v>-3.0911509195963554</v>
      </c>
      <c r="AA68" s="1">
        <f t="shared" si="36"/>
        <v>-4.8935915629069022</v>
      </c>
      <c r="AB68" s="4">
        <f t="shared" si="36"/>
        <v>0.8234227498372384</v>
      </c>
    </row>
    <row r="69" spans="1:28" x14ac:dyDescent="0.25">
      <c r="B69" s="3">
        <v>35</v>
      </c>
      <c r="C69" s="88"/>
      <c r="D69" s="20" t="s">
        <v>258</v>
      </c>
      <c r="E69" s="23">
        <f t="shared" ref="E69:AB69" si="37">E45-E$43</f>
        <v>-0.39408842722574988</v>
      </c>
      <c r="F69" s="1">
        <f t="shared" si="37"/>
        <v>-5.5663744608562382E-2</v>
      </c>
      <c r="G69" s="1">
        <f t="shared" si="37"/>
        <v>0.19691689809163293</v>
      </c>
      <c r="H69" s="1">
        <f t="shared" si="37"/>
        <v>0.24210961659749231</v>
      </c>
      <c r="I69" s="1">
        <f t="shared" si="37"/>
        <v>-0.29502455393473426</v>
      </c>
      <c r="J69" s="1">
        <f t="shared" si="37"/>
        <v>-0.20195738474528113</v>
      </c>
      <c r="K69" s="1">
        <f t="shared" si="37"/>
        <v>-0.50959364573160926</v>
      </c>
      <c r="L69" s="1">
        <f t="shared" si="37"/>
        <v>4.7737439473468868E-2</v>
      </c>
      <c r="M69" s="1">
        <f t="shared" si="37"/>
        <v>0.26723893483479699</v>
      </c>
      <c r="N69" s="1">
        <f t="shared" si="37"/>
        <v>-0.67643324534098426</v>
      </c>
      <c r="O69" s="1">
        <f t="shared" si="37"/>
        <v>0.22447617848714074</v>
      </c>
      <c r="P69" s="1">
        <f t="shared" si="37"/>
        <v>0.27582391103108606</v>
      </c>
      <c r="Q69" s="1">
        <f t="shared" si="37"/>
        <v>-0.13266531626383582</v>
      </c>
      <c r="R69" s="1">
        <f t="shared" si="37"/>
        <v>-2.6741635004679374</v>
      </c>
      <c r="S69" s="1">
        <f t="shared" si="37"/>
        <v>0.43304856618245324</v>
      </c>
      <c r="T69" s="1">
        <f t="shared" si="37"/>
        <v>-0.61177412668864051</v>
      </c>
      <c r="U69" s="1">
        <f t="shared" si="37"/>
        <v>-0.19635359446207801</v>
      </c>
      <c r="V69" s="1">
        <f t="shared" si="37"/>
        <v>-0.59506956736246863</v>
      </c>
      <c r="W69" s="1">
        <f t="shared" si="37"/>
        <v>-4.6283404032390507E-2</v>
      </c>
      <c r="X69" s="1">
        <f t="shared" si="37"/>
        <v>-1.7753597895304374</v>
      </c>
      <c r="Y69" s="1">
        <f t="shared" si="37"/>
        <v>0.23667939503987512</v>
      </c>
      <c r="Z69" s="1">
        <f t="shared" si="37"/>
        <v>0.11724313100178918</v>
      </c>
      <c r="AA69" s="1">
        <f>AA45-AA$43</f>
        <v>-7.7506701151531132E-2</v>
      </c>
      <c r="AB69" s="4">
        <f t="shared" si="37"/>
        <v>0.95037301381428918</v>
      </c>
    </row>
    <row r="70" spans="1:28" x14ac:dyDescent="0.25">
      <c r="B70" s="3">
        <v>37</v>
      </c>
      <c r="C70" s="88"/>
      <c r="D70" s="20" t="s">
        <v>259</v>
      </c>
      <c r="E70" s="23">
        <f t="shared" ref="E70:AB70" si="38">E46-E$43</f>
        <v>-0.10704962412516394</v>
      </c>
      <c r="F70" s="1">
        <f t="shared" si="38"/>
        <v>0.20975144704182824</v>
      </c>
      <c r="G70" s="1">
        <f t="shared" si="38"/>
        <v>0.89557679494221887</v>
      </c>
      <c r="H70" s="1">
        <f t="shared" si="38"/>
        <v>0.11137803395589074</v>
      </c>
      <c r="I70" s="1">
        <f t="shared" si="38"/>
        <v>-0.12816397349039832</v>
      </c>
      <c r="J70" s="1">
        <f t="shared" si="38"/>
        <v>6.4136823018390743E-2</v>
      </c>
      <c r="K70" s="1">
        <f t="shared" si="38"/>
        <v>-0.25936476389567176</v>
      </c>
      <c r="L70" s="1">
        <f t="shared" si="38"/>
        <v>-3.219381968180457E-2</v>
      </c>
      <c r="M70" s="1">
        <f t="shared" si="38"/>
        <v>0.44822343190510949</v>
      </c>
      <c r="N70" s="1">
        <f t="shared" si="38"/>
        <v>-0.10940138498942176</v>
      </c>
      <c r="O70" s="1">
        <f t="shared" si="38"/>
        <v>0.28674157460530481</v>
      </c>
      <c r="P70" s="1">
        <f t="shared" si="38"/>
        <v>0.72909196217854699</v>
      </c>
      <c r="Q70" s="1">
        <f t="shared" si="38"/>
        <v>-3.3723513285320195E-2</v>
      </c>
      <c r="R70" s="1">
        <f t="shared" si="38"/>
        <v>-2.3856732050577811</v>
      </c>
      <c r="S70" s="1">
        <f t="shared" si="38"/>
        <v>0.35865624745686731</v>
      </c>
      <c r="T70" s="1">
        <f t="shared" si="38"/>
        <v>-0.16208998362223426</v>
      </c>
      <c r="U70" s="1">
        <f t="shared" si="38"/>
        <v>0.17314370473225793</v>
      </c>
      <c r="V70" s="1">
        <f t="shared" si="38"/>
        <v>-0.52725378672282019</v>
      </c>
      <c r="W70" s="1">
        <f t="shared" si="38"/>
        <v>0.23275597890217981</v>
      </c>
      <c r="X70" s="1">
        <f t="shared" si="38"/>
        <v>-0.44915358225504676</v>
      </c>
      <c r="Y70" s="1">
        <f t="shared" si="38"/>
        <v>0.11710389455159387</v>
      </c>
      <c r="Z70" s="1">
        <f t="shared" si="38"/>
        <v>0.26581796010335168</v>
      </c>
      <c r="AA70" s="1">
        <f>AA46-AA$43</f>
        <v>-0.18514029184977332</v>
      </c>
      <c r="AB70" s="4">
        <f t="shared" si="38"/>
        <v>1.1171668370564767</v>
      </c>
    </row>
    <row r="71" spans="1:28" x14ac:dyDescent="0.25">
      <c r="B71" s="3">
        <v>39</v>
      </c>
      <c r="C71" s="88"/>
      <c r="D71" s="20" t="s">
        <v>260</v>
      </c>
      <c r="E71" s="23">
        <f t="shared" ref="E71:AB71" si="39">E47-E$43</f>
        <v>-0.28689988454182824</v>
      </c>
      <c r="F71" s="1">
        <f t="shared" si="39"/>
        <v>1.2470881144217572E-3</v>
      </c>
      <c r="G71" s="1">
        <f t="shared" si="39"/>
        <v>0.17588583628336707</v>
      </c>
      <c r="H71" s="1">
        <f t="shared" si="39"/>
        <v>0.22661749521891394</v>
      </c>
      <c r="I71" s="1">
        <f t="shared" si="39"/>
        <v>-0.19874986012776574</v>
      </c>
      <c r="J71" s="1">
        <f t="shared" si="39"/>
        <v>-0.14239724477132043</v>
      </c>
      <c r="K71" s="1">
        <f t="shared" si="39"/>
        <v>-0.48675759633382043</v>
      </c>
      <c r="L71" s="1">
        <f t="shared" si="39"/>
        <v>1.3520876566570195E-2</v>
      </c>
      <c r="M71" s="1">
        <f t="shared" si="39"/>
        <v>0.32871786753336707</v>
      </c>
      <c r="N71" s="1">
        <f t="shared" si="39"/>
        <v>-0.30977662404378137</v>
      </c>
      <c r="O71" s="1">
        <f t="shared" si="39"/>
        <v>0.41006247202555457</v>
      </c>
      <c r="P71" s="1">
        <f t="shared" si="39"/>
        <v>0.30843321482340613</v>
      </c>
      <c r="Q71" s="1">
        <f t="shared" si="39"/>
        <v>-0.28340180714925012</v>
      </c>
      <c r="R71" s="1">
        <f t="shared" si="39"/>
        <v>-2.7762168248494454</v>
      </c>
      <c r="S71" s="1">
        <f t="shared" si="39"/>
        <v>0.64566580454508582</v>
      </c>
      <c r="T71" s="1">
        <f t="shared" si="39"/>
        <v>-0.37415345509846887</v>
      </c>
      <c r="U71" s="1">
        <f t="shared" si="39"/>
        <v>1.6168276468913945E-2</v>
      </c>
      <c r="V71" s="1">
        <f t="shared" si="39"/>
        <v>-0.58697732289632043</v>
      </c>
      <c r="W71" s="1">
        <f t="shared" si="39"/>
        <v>0.13724676767985144</v>
      </c>
      <c r="X71" s="1">
        <f t="shared" si="39"/>
        <v>-1.638058026631672</v>
      </c>
      <c r="Y71" s="1">
        <f t="shared" si="39"/>
        <v>0.38495031992594519</v>
      </c>
      <c r="Z71" s="1">
        <f t="shared" si="39"/>
        <v>8.9546839396170697E-3</v>
      </c>
      <c r="AA71" s="1">
        <f t="shared" si="39"/>
        <v>-0.48551209767659387</v>
      </c>
      <c r="AB71" s="4">
        <f t="shared" si="39"/>
        <v>-0.18589242299397668</v>
      </c>
    </row>
    <row r="72" spans="1:28" x14ac:dyDescent="0.25">
      <c r="B72" s="3">
        <v>1</v>
      </c>
      <c r="C72" s="88">
        <v>15</v>
      </c>
      <c r="D72" s="20" t="s">
        <v>256</v>
      </c>
      <c r="E72" s="23">
        <f>E48-E$48</f>
        <v>0</v>
      </c>
      <c r="F72" s="1">
        <f t="shared" ref="F72:AB72" si="40">F48-F$48</f>
        <v>0</v>
      </c>
      <c r="G72" s="1">
        <f t="shared" si="40"/>
        <v>0</v>
      </c>
      <c r="H72" s="1">
        <f t="shared" si="40"/>
        <v>0</v>
      </c>
      <c r="I72" s="1">
        <f t="shared" si="40"/>
        <v>0</v>
      </c>
      <c r="J72" s="1">
        <f t="shared" si="40"/>
        <v>0</v>
      </c>
      <c r="K72" s="1">
        <f t="shared" si="40"/>
        <v>0</v>
      </c>
      <c r="L72" s="1">
        <f t="shared" si="40"/>
        <v>0</v>
      </c>
      <c r="M72" s="1">
        <f t="shared" si="40"/>
        <v>0</v>
      </c>
      <c r="N72" s="1">
        <f t="shared" si="40"/>
        <v>0</v>
      </c>
      <c r="O72" s="1">
        <f t="shared" si="40"/>
        <v>0</v>
      </c>
      <c r="P72" s="1">
        <f t="shared" si="40"/>
        <v>0</v>
      </c>
      <c r="Q72" s="1">
        <f t="shared" si="40"/>
        <v>0</v>
      </c>
      <c r="R72" s="1">
        <f t="shared" si="40"/>
        <v>0</v>
      </c>
      <c r="S72" s="1">
        <f t="shared" si="40"/>
        <v>0</v>
      </c>
      <c r="T72" s="1">
        <f t="shared" si="40"/>
        <v>0</v>
      </c>
      <c r="U72" s="1">
        <f t="shared" si="40"/>
        <v>0</v>
      </c>
      <c r="V72" s="1">
        <f t="shared" ref="F72:AB75" si="41">V48-V$48</f>
        <v>0</v>
      </c>
      <c r="W72" s="1">
        <f t="shared" si="40"/>
        <v>0</v>
      </c>
      <c r="X72" s="77" t="e">
        <f>X48-X$48</f>
        <v>#VALUE!</v>
      </c>
      <c r="Y72" s="1">
        <f t="shared" si="40"/>
        <v>0</v>
      </c>
      <c r="Z72" s="1">
        <f t="shared" si="40"/>
        <v>0</v>
      </c>
      <c r="AA72" s="1">
        <f t="shared" si="40"/>
        <v>0</v>
      </c>
      <c r="AB72" s="4">
        <f t="shared" si="40"/>
        <v>0</v>
      </c>
    </row>
    <row r="73" spans="1:28" x14ac:dyDescent="0.25">
      <c r="B73" s="3">
        <v>2</v>
      </c>
      <c r="C73" s="88"/>
      <c r="D73" s="20" t="s">
        <v>257</v>
      </c>
      <c r="E73" s="23">
        <f>E49-E$48</f>
        <v>1.4006099700927734</v>
      </c>
      <c r="F73" s="1">
        <f t="shared" si="41"/>
        <v>-2.6126365661621094</v>
      </c>
      <c r="G73" s="1">
        <f t="shared" si="41"/>
        <v>-1.4096927642822266</v>
      </c>
      <c r="H73" s="1">
        <f t="shared" si="41"/>
        <v>-1.2786502838134766</v>
      </c>
      <c r="I73" s="1">
        <f t="shared" si="41"/>
        <v>-0.88747596740722656</v>
      </c>
      <c r="J73" s="1">
        <f t="shared" si="41"/>
        <v>-1.1882057189941406</v>
      </c>
      <c r="K73" s="1">
        <f t="shared" si="41"/>
        <v>-1.1175441741943359</v>
      </c>
      <c r="L73" s="1">
        <f t="shared" si="41"/>
        <v>-0.46586990356445313</v>
      </c>
      <c r="M73" s="1">
        <f t="shared" si="41"/>
        <v>3.5099029541015625E-2</v>
      </c>
      <c r="N73" s="1">
        <f t="shared" si="41"/>
        <v>-0.98788070678710938</v>
      </c>
      <c r="O73" s="1">
        <f t="shared" si="41"/>
        <v>-1.3965301513671875</v>
      </c>
      <c r="P73" s="1">
        <f t="shared" si="41"/>
        <v>-0.67957687377929688</v>
      </c>
      <c r="Q73" s="1">
        <f t="shared" si="41"/>
        <v>-1.8927345275878906</v>
      </c>
      <c r="R73" s="1">
        <f t="shared" si="41"/>
        <v>-2.41925048828125</v>
      </c>
      <c r="S73" s="1">
        <f t="shared" si="41"/>
        <v>-1.0087833404541016</v>
      </c>
      <c r="T73" s="1">
        <f t="shared" si="41"/>
        <v>-0.91673088073730469</v>
      </c>
      <c r="U73" s="1">
        <f t="shared" si="41"/>
        <v>1.8476486206054688E-2</v>
      </c>
      <c r="V73" s="1">
        <f>V49-V$48</f>
        <v>-1.2573623657226563</v>
      </c>
      <c r="W73" s="1">
        <f t="shared" si="41"/>
        <v>-0.61306953430175781</v>
      </c>
      <c r="X73" s="77" t="e">
        <f t="shared" si="41"/>
        <v>#VALUE!</v>
      </c>
      <c r="Y73" s="1">
        <f t="shared" si="41"/>
        <v>-0.32047843933105469</v>
      </c>
      <c r="Z73" s="1">
        <f t="shared" si="41"/>
        <v>-2.7576904296875</v>
      </c>
      <c r="AA73" s="1">
        <f>AA49-AA$48</f>
        <v>-4.9837913513183594</v>
      </c>
      <c r="AB73" s="4">
        <f t="shared" si="41"/>
        <v>-1.0517044067382813</v>
      </c>
    </row>
    <row r="74" spans="1:28" x14ac:dyDescent="0.25">
      <c r="B74" s="3">
        <v>5</v>
      </c>
      <c r="C74" s="88"/>
      <c r="D74" s="20" t="s">
        <v>258</v>
      </c>
      <c r="E74" s="23">
        <f t="shared" ref="E74:T75" si="42">E50-E$48</f>
        <v>7.692718505859375E-2</v>
      </c>
      <c r="F74" s="1">
        <f t="shared" si="42"/>
        <v>0.4359893798828125</v>
      </c>
      <c r="G74" s="1">
        <f t="shared" si="42"/>
        <v>-0.58601570129394531</v>
      </c>
      <c r="H74" s="1">
        <f t="shared" si="42"/>
        <v>0.18587493896484375</v>
      </c>
      <c r="I74" s="1">
        <f t="shared" si="42"/>
        <v>2.573394775390625E-2</v>
      </c>
      <c r="J74" s="1">
        <f t="shared" si="42"/>
        <v>-8.6660385131835938E-2</v>
      </c>
      <c r="K74" s="1">
        <f t="shared" si="42"/>
        <v>-5.60150146484375E-2</v>
      </c>
      <c r="L74" s="1">
        <f t="shared" si="42"/>
        <v>0.13523292541503906</v>
      </c>
      <c r="M74" s="1">
        <f t="shared" si="42"/>
        <v>0.527923583984375</v>
      </c>
      <c r="N74" s="1">
        <f>N50-N$48</f>
        <v>-1.0528049468994176</v>
      </c>
      <c r="O74" s="1">
        <f t="shared" si="42"/>
        <v>0.40267753601074219</v>
      </c>
      <c r="P74" s="1">
        <f t="shared" si="42"/>
        <v>-0.22891616821289063</v>
      </c>
      <c r="Q74" s="1">
        <f t="shared" si="42"/>
        <v>0.20392799377441406</v>
      </c>
      <c r="R74" s="1">
        <f t="shared" si="42"/>
        <v>-0.25880241394042969</v>
      </c>
      <c r="S74" s="1">
        <f t="shared" si="42"/>
        <v>1.4371871948242188E-2</v>
      </c>
      <c r="T74" s="1">
        <f t="shared" si="42"/>
        <v>-0.19491958618164063</v>
      </c>
      <c r="U74" s="1">
        <f t="shared" si="41"/>
        <v>5.645751953125E-3</v>
      </c>
      <c r="V74" s="1">
        <f t="shared" si="41"/>
        <v>0.15275764465332031</v>
      </c>
      <c r="W74" s="1">
        <f t="shared" si="41"/>
        <v>0.18711662292480469</v>
      </c>
      <c r="X74" s="77" t="e">
        <f t="shared" si="41"/>
        <v>#VALUE!</v>
      </c>
      <c r="Y74" s="1">
        <f>Y50-Y$48</f>
        <v>3.769683837890625E-2</v>
      </c>
      <c r="Z74" s="1">
        <f t="shared" si="41"/>
        <v>-4.4269561767578125E-3</v>
      </c>
      <c r="AA74" s="1">
        <f t="shared" si="41"/>
        <v>-0.39517784118652344</v>
      </c>
      <c r="AB74" s="4">
        <f t="shared" si="41"/>
        <v>0.37710189819335938</v>
      </c>
    </row>
    <row r="75" spans="1:28" x14ac:dyDescent="0.25">
      <c r="B75" s="3">
        <v>9</v>
      </c>
      <c r="C75" s="88"/>
      <c r="D75" s="20" t="s">
        <v>259</v>
      </c>
      <c r="E75" s="23">
        <f t="shared" si="42"/>
        <v>6.3819567362468632E-2</v>
      </c>
      <c r="F75" s="1">
        <f t="shared" si="41"/>
        <v>0.34491316477457801</v>
      </c>
      <c r="G75" s="1">
        <f t="shared" si="41"/>
        <v>-2.3449881871541329</v>
      </c>
      <c r="H75" s="1">
        <f t="shared" si="41"/>
        <v>4.7113100687663945E-2</v>
      </c>
      <c r="I75" s="1">
        <f t="shared" si="41"/>
        <v>-4.4777234395343868E-2</v>
      </c>
      <c r="J75" s="1">
        <f t="shared" si="41"/>
        <v>-0.14775498708089074</v>
      </c>
      <c r="K75" s="1">
        <f t="shared" si="41"/>
        <v>0.11263434092203894</v>
      </c>
      <c r="L75" s="1">
        <f t="shared" si="41"/>
        <v>0.15035406748453894</v>
      </c>
      <c r="M75" s="1">
        <f t="shared" si="41"/>
        <v>0.55610624949137488</v>
      </c>
      <c r="N75" s="1">
        <f t="shared" si="41"/>
        <v>-0.24406083424885949</v>
      </c>
      <c r="O75" s="1">
        <f t="shared" si="41"/>
        <v>0.62374464670817176</v>
      </c>
      <c r="P75" s="1">
        <f t="shared" si="41"/>
        <v>-0.66350015004475793</v>
      </c>
      <c r="Q75" s="1">
        <f t="shared" si="41"/>
        <v>-0.19198640187581262</v>
      </c>
      <c r="R75" s="1">
        <f t="shared" si="41"/>
        <v>-0.54638131459553918</v>
      </c>
      <c r="S75" s="1">
        <f t="shared" si="41"/>
        <v>-2.163155873616418E-2</v>
      </c>
      <c r="T75" s="1">
        <f t="shared" si="41"/>
        <v>9.1778437296561322E-3</v>
      </c>
      <c r="U75" s="1">
        <f t="shared" si="41"/>
        <v>-0.18377526601155481</v>
      </c>
      <c r="V75" s="1">
        <f t="shared" si="41"/>
        <v>0.24889532725016394</v>
      </c>
      <c r="W75" s="1">
        <f t="shared" si="41"/>
        <v>0.25858084360758582</v>
      </c>
      <c r="X75" s="77" t="e">
        <f t="shared" si="41"/>
        <v>#VALUE!</v>
      </c>
      <c r="Y75" s="1">
        <f t="shared" si="41"/>
        <v>-0.20135529836018762</v>
      </c>
      <c r="Z75" s="1">
        <f t="shared" si="41"/>
        <v>3.358236948649207E-2</v>
      </c>
      <c r="AA75" s="1">
        <f t="shared" si="41"/>
        <v>-0.66898187001546106</v>
      </c>
      <c r="AB75" s="4">
        <f t="shared" si="41"/>
        <v>-0.59816773732503137</v>
      </c>
    </row>
    <row r="76" spans="1:28" ht="15.75" thickBot="1" x14ac:dyDescent="0.3">
      <c r="B76" s="15">
        <v>13</v>
      </c>
      <c r="C76" s="97"/>
      <c r="D76" s="21" t="s">
        <v>260</v>
      </c>
      <c r="E76" s="24">
        <f>E52-E$48</f>
        <v>-2.399222056071082E-2</v>
      </c>
      <c r="F76" s="25">
        <f t="shared" ref="F76:AB76" si="43">F52-F$48</f>
        <v>0.23917611440022668</v>
      </c>
      <c r="G76" s="25">
        <f t="shared" si="43"/>
        <v>-0.32428137461344519</v>
      </c>
      <c r="H76" s="25">
        <f t="shared" si="43"/>
        <v>-0.24626509348551551</v>
      </c>
      <c r="I76" s="25">
        <f t="shared" si="43"/>
        <v>-0.33170477549235144</v>
      </c>
      <c r="J76" s="25">
        <f t="shared" si="43"/>
        <v>-0.53552786509196082</v>
      </c>
      <c r="K76" s="25">
        <f t="shared" si="43"/>
        <v>7.8804334004718868E-2</v>
      </c>
      <c r="L76" s="25">
        <f t="shared" si="43"/>
        <v>9.5220883687336055E-2</v>
      </c>
      <c r="M76" s="25">
        <f t="shared" si="43"/>
        <v>0.28914674123128137</v>
      </c>
      <c r="N76" s="25">
        <f t="shared" si="43"/>
        <v>-0.70420614878336707</v>
      </c>
      <c r="O76" s="25">
        <f t="shared" si="43"/>
        <v>0.75830491383870324</v>
      </c>
      <c r="P76" s="25">
        <f t="shared" si="43"/>
        <v>-9.2103640238445195E-2</v>
      </c>
      <c r="Q76" s="25">
        <f t="shared" si="43"/>
        <v>0.11968453725178918</v>
      </c>
      <c r="R76" s="25">
        <f t="shared" si="43"/>
        <v>-0.36408392588297644</v>
      </c>
      <c r="S76" s="25">
        <f t="shared" si="43"/>
        <v>-0.13757101694742957</v>
      </c>
      <c r="T76" s="25">
        <f t="shared" si="43"/>
        <v>0.30473740895589074</v>
      </c>
      <c r="U76" s="25">
        <f t="shared" si="43"/>
        <v>-0.12388769785563269</v>
      </c>
      <c r="V76" s="25">
        <f>V52-V$48</f>
        <v>-2.6280085245780072E-3</v>
      </c>
      <c r="W76" s="25">
        <f t="shared" si="43"/>
        <v>0.24669297536214074</v>
      </c>
      <c r="X76" s="78" t="e">
        <f t="shared" si="43"/>
        <v>#VALUE!</v>
      </c>
      <c r="Y76" s="25">
        <f t="shared" si="43"/>
        <v>-0.58943525950114051</v>
      </c>
      <c r="Z76" s="25">
        <f t="shared" si="43"/>
        <v>-5.212942759196082E-2</v>
      </c>
      <c r="AA76" s="25">
        <f>AA52-AA$48</f>
        <v>-0.38277212778727332</v>
      </c>
      <c r="AB76" s="5">
        <f t="shared" si="43"/>
        <v>-0.44955221811930457</v>
      </c>
    </row>
    <row r="77" spans="1:28" x14ac:dyDescent="0.25">
      <c r="B77" s="13"/>
    </row>
    <row r="78" spans="1:28" x14ac:dyDescent="0.25">
      <c r="A78" t="s">
        <v>12</v>
      </c>
      <c r="B78" s="13"/>
    </row>
    <row r="79" spans="1:28" x14ac:dyDescent="0.25">
      <c r="B79" s="13"/>
      <c r="G79" t="s">
        <v>12</v>
      </c>
    </row>
    <row r="80" spans="1:28" ht="15.75" thickBot="1" x14ac:dyDescent="0.3">
      <c r="B80" s="13"/>
    </row>
    <row r="81" spans="2:27" ht="39" customHeight="1" thickBot="1" x14ac:dyDescent="0.3">
      <c r="D81" s="89" t="s">
        <v>264</v>
      </c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1"/>
    </row>
    <row r="82" spans="2:27" ht="16.5" thickBot="1" x14ac:dyDescent="0.3">
      <c r="B82" s="9" t="s">
        <v>10</v>
      </c>
      <c r="C82" s="9" t="s">
        <v>11</v>
      </c>
      <c r="D82" s="32" t="s">
        <v>177</v>
      </c>
      <c r="E82" s="32" t="s">
        <v>178</v>
      </c>
      <c r="F82" s="32" t="s">
        <v>179</v>
      </c>
      <c r="G82" s="32" t="s">
        <v>180</v>
      </c>
      <c r="H82" s="32" t="s">
        <v>181</v>
      </c>
      <c r="I82" s="32" t="s">
        <v>182</v>
      </c>
      <c r="J82" s="32" t="s">
        <v>183</v>
      </c>
      <c r="K82" s="32" t="s">
        <v>184</v>
      </c>
      <c r="L82" s="32" t="s">
        <v>185</v>
      </c>
      <c r="M82" s="32" t="s">
        <v>186</v>
      </c>
      <c r="N82" s="32" t="s">
        <v>187</v>
      </c>
      <c r="O82" s="32" t="s">
        <v>188</v>
      </c>
      <c r="P82" s="32" t="s">
        <v>189</v>
      </c>
      <c r="Q82" s="32" t="s">
        <v>190</v>
      </c>
      <c r="R82" s="32" t="s">
        <v>191</v>
      </c>
      <c r="S82" s="32" t="s">
        <v>192</v>
      </c>
      <c r="T82" s="32" t="s">
        <v>252</v>
      </c>
      <c r="U82" s="32" t="s">
        <v>194</v>
      </c>
      <c r="V82" s="32" t="s">
        <v>195</v>
      </c>
      <c r="W82" s="32" t="s">
        <v>196</v>
      </c>
      <c r="X82" s="32" t="s">
        <v>197</v>
      </c>
      <c r="Y82" s="34" t="s">
        <v>153</v>
      </c>
      <c r="Z82" s="32" t="s">
        <v>198</v>
      </c>
      <c r="AA82" s="33" t="s">
        <v>199</v>
      </c>
    </row>
    <row r="83" spans="2:27" x14ac:dyDescent="0.25">
      <c r="B83" s="2">
        <v>17</v>
      </c>
      <c r="C83" s="19" t="s">
        <v>256</v>
      </c>
      <c r="D83" s="22">
        <f>2^-E57</f>
        <v>1</v>
      </c>
      <c r="E83" s="17">
        <f t="shared" ref="E83:AA83" si="44">2^-F57</f>
        <v>1</v>
      </c>
      <c r="F83" s="17">
        <f t="shared" si="44"/>
        <v>1</v>
      </c>
      <c r="G83" s="17">
        <f t="shared" si="44"/>
        <v>1</v>
      </c>
      <c r="H83" s="17">
        <f t="shared" si="44"/>
        <v>1</v>
      </c>
      <c r="I83" s="17">
        <f t="shared" si="44"/>
        <v>1</v>
      </c>
      <c r="J83" s="17">
        <f t="shared" si="44"/>
        <v>1</v>
      </c>
      <c r="K83" s="17">
        <f t="shared" si="44"/>
        <v>1</v>
      </c>
      <c r="L83" s="17">
        <f t="shared" si="44"/>
        <v>1</v>
      </c>
      <c r="M83" s="17">
        <f t="shared" si="44"/>
        <v>1</v>
      </c>
      <c r="N83" s="17">
        <f t="shared" si="44"/>
        <v>1</v>
      </c>
      <c r="O83" s="17">
        <f t="shared" si="44"/>
        <v>1</v>
      </c>
      <c r="P83" s="17">
        <f t="shared" si="44"/>
        <v>1</v>
      </c>
      <c r="Q83" s="17">
        <f t="shared" si="44"/>
        <v>1</v>
      </c>
      <c r="R83" s="17">
        <f t="shared" si="44"/>
        <v>1</v>
      </c>
      <c r="S83" s="17">
        <f t="shared" si="44"/>
        <v>1</v>
      </c>
      <c r="T83" s="17">
        <f t="shared" si="44"/>
        <v>1</v>
      </c>
      <c r="U83" s="17">
        <f t="shared" si="44"/>
        <v>1</v>
      </c>
      <c r="V83" s="17">
        <f t="shared" si="44"/>
        <v>1</v>
      </c>
      <c r="W83" s="17">
        <f t="shared" si="44"/>
        <v>1</v>
      </c>
      <c r="X83" s="17">
        <f t="shared" si="44"/>
        <v>1</v>
      </c>
      <c r="Y83" s="17">
        <f t="shared" si="44"/>
        <v>1</v>
      </c>
      <c r="Z83" s="17">
        <f t="shared" si="44"/>
        <v>1</v>
      </c>
      <c r="AA83" s="79">
        <f t="shared" si="44"/>
        <v>1</v>
      </c>
    </row>
    <row r="84" spans="2:27" x14ac:dyDescent="0.25">
      <c r="B84" s="3">
        <v>18</v>
      </c>
      <c r="C84" s="20" t="s">
        <v>257</v>
      </c>
      <c r="D84" s="23">
        <f>2^-E58</f>
        <v>1.9812589501350035</v>
      </c>
      <c r="E84" s="1">
        <f t="shared" ref="E84:AA84" si="45">2^-F58</f>
        <v>0.27860841091607291</v>
      </c>
      <c r="F84" s="1">
        <f t="shared" si="45"/>
        <v>0.46594918734351387</v>
      </c>
      <c r="G84" s="1">
        <f>2^-H58</f>
        <v>0.61245536354122609</v>
      </c>
      <c r="H84" s="1">
        <f t="shared" si="45"/>
        <v>0.78707193369200301</v>
      </c>
      <c r="I84" s="1">
        <f t="shared" si="45"/>
        <v>0.6795642899996035</v>
      </c>
      <c r="J84" s="1">
        <f t="shared" si="45"/>
        <v>0.87091598404837345</v>
      </c>
      <c r="K84" s="1">
        <f t="shared" si="45"/>
        <v>0.9573574930229064</v>
      </c>
      <c r="L84" s="1">
        <f t="shared" si="45"/>
        <v>1.0011546157251641</v>
      </c>
      <c r="M84" s="1">
        <f t="shared" si="45"/>
        <v>0.79932324773397734</v>
      </c>
      <c r="N84" s="1">
        <f t="shared" si="45"/>
        <v>0.55708865399404206</v>
      </c>
      <c r="O84" s="1">
        <f t="shared" si="45"/>
        <v>0.73292838482695455</v>
      </c>
      <c r="P84" s="1">
        <f t="shared" si="45"/>
        <v>0.37746215315702702</v>
      </c>
      <c r="Q84" s="1">
        <f t="shared" si="45"/>
        <v>0.34065294288239079</v>
      </c>
      <c r="R84" s="1">
        <f t="shared" si="45"/>
        <v>0.77458124894642322</v>
      </c>
      <c r="S84" s="1">
        <f t="shared" si="45"/>
        <v>0.67149078974268539</v>
      </c>
      <c r="T84" s="1">
        <f t="shared" si="45"/>
        <v>0.94574109959790253</v>
      </c>
      <c r="U84" s="1">
        <f>2^-V58</f>
        <v>0.52283652167453942</v>
      </c>
      <c r="V84" s="1">
        <f t="shared" si="45"/>
        <v>0.819115506881537</v>
      </c>
      <c r="W84" s="1">
        <f t="shared" si="45"/>
        <v>3.6008201738738296E-2</v>
      </c>
      <c r="X84" s="1">
        <f t="shared" si="45"/>
        <v>0.83974526973284103</v>
      </c>
      <c r="Y84" s="1">
        <f t="shared" si="45"/>
        <v>0.21901748463654511</v>
      </c>
      <c r="Z84" s="1">
        <f>2^-AA58</f>
        <v>8.4288861812992763E-2</v>
      </c>
      <c r="AA84" s="80">
        <f t="shared" si="45"/>
        <v>0.54057461714696864</v>
      </c>
    </row>
    <row r="85" spans="2:27" x14ac:dyDescent="0.25">
      <c r="B85" s="3">
        <v>19</v>
      </c>
      <c r="C85" s="20" t="s">
        <v>258</v>
      </c>
      <c r="D85" s="23">
        <f t="shared" ref="D85:AA85" si="46">2^-E59</f>
        <v>1.9426614672244107</v>
      </c>
      <c r="E85" s="1">
        <f t="shared" si="46"/>
        <v>8.6695517437968217E-2</v>
      </c>
      <c r="F85" s="1">
        <f t="shared" si="46"/>
        <v>0.31030769811777775</v>
      </c>
      <c r="G85" s="1">
        <f t="shared" si="46"/>
        <v>0.48488585949117757</v>
      </c>
      <c r="H85" s="1">
        <f t="shared" si="46"/>
        <v>0.64150963850279241</v>
      </c>
      <c r="I85" s="1">
        <f t="shared" si="46"/>
        <v>0.67871594973461047</v>
      </c>
      <c r="J85" s="1">
        <f t="shared" si="46"/>
        <v>0.73147650865282843</v>
      </c>
      <c r="K85" s="1">
        <f t="shared" si="46"/>
        <v>0.68493663606160116</v>
      </c>
      <c r="L85" s="1">
        <f t="shared" si="46"/>
        <v>0.91300235759808612</v>
      </c>
      <c r="M85" s="1">
        <f t="shared" si="46"/>
        <v>1.2662889883029076</v>
      </c>
      <c r="N85" s="1">
        <f t="shared" si="46"/>
        <v>0.40899672868982173</v>
      </c>
      <c r="O85" s="1">
        <f t="shared" si="46"/>
        <v>0.50241662202443971</v>
      </c>
      <c r="P85" s="1">
        <f t="shared" si="46"/>
        <v>0.31548676689859956</v>
      </c>
      <c r="Q85" s="1">
        <f t="shared" si="46"/>
        <v>0.30034693431675213</v>
      </c>
      <c r="R85" s="1">
        <f t="shared" si="46"/>
        <v>0.57838501550415178</v>
      </c>
      <c r="S85" s="1">
        <f t="shared" si="46"/>
        <v>0.58621652367787724</v>
      </c>
      <c r="T85" s="1">
        <f t="shared" si="46"/>
        <v>0.87779527259868084</v>
      </c>
      <c r="U85" s="1">
        <f t="shared" si="46"/>
        <v>0.53922211381069152</v>
      </c>
      <c r="V85" s="1">
        <f t="shared" si="46"/>
        <v>0.61824132190771586</v>
      </c>
      <c r="W85" s="1">
        <f t="shared" si="46"/>
        <v>4.2849593642324988E-3</v>
      </c>
      <c r="X85" s="1">
        <f t="shared" si="46"/>
        <v>0.9345401106739204</v>
      </c>
      <c r="Y85" s="1">
        <f t="shared" si="46"/>
        <v>0.1660784632968858</v>
      </c>
      <c r="Z85" s="1">
        <f t="shared" si="46"/>
        <v>9.0821333739587673E-2</v>
      </c>
      <c r="AA85" s="80">
        <f t="shared" si="46"/>
        <v>0.51579729010574993</v>
      </c>
    </row>
    <row r="86" spans="2:27" x14ac:dyDescent="0.25">
      <c r="B86" s="3">
        <v>21</v>
      </c>
      <c r="C86" s="20" t="s">
        <v>259</v>
      </c>
      <c r="D86" s="23">
        <f t="shared" ref="D86:AA100" si="47">2^-E60</f>
        <v>1.6567143672422673</v>
      </c>
      <c r="E86" s="1">
        <f t="shared" si="47"/>
        <v>0.21985391936103796</v>
      </c>
      <c r="F86" s="1">
        <f t="shared" si="47"/>
        <v>0.22623081937592515</v>
      </c>
      <c r="G86" s="1">
        <f t="shared" si="47"/>
        <v>0.49009982517472295</v>
      </c>
      <c r="H86" s="1">
        <f t="shared" si="47"/>
        <v>0.63893736424508163</v>
      </c>
      <c r="I86" s="1">
        <f t="shared" si="47"/>
        <v>0.56106237076612986</v>
      </c>
      <c r="J86" s="1">
        <f t="shared" si="47"/>
        <v>0.74059329206606539</v>
      </c>
      <c r="K86" s="1">
        <f t="shared" si="47"/>
        <v>0.66054887290991393</v>
      </c>
      <c r="L86" s="1">
        <f t="shared" si="47"/>
        <v>0.83612292027270863</v>
      </c>
      <c r="M86" s="1">
        <f t="shared" si="47"/>
        <v>0.91837866115643607</v>
      </c>
      <c r="N86" s="1">
        <f t="shared" si="47"/>
        <v>0.32467485586470013</v>
      </c>
      <c r="O86" s="1">
        <f t="shared" si="47"/>
        <v>0.4615276731597478</v>
      </c>
      <c r="P86" s="1">
        <f t="shared" si="47"/>
        <v>0.30582113961712309</v>
      </c>
      <c r="Q86" s="1">
        <f t="shared" si="47"/>
        <v>0.27130412053478586</v>
      </c>
      <c r="R86" s="1">
        <f t="shared" si="47"/>
        <v>0.48191855923268351</v>
      </c>
      <c r="S86" s="1">
        <f t="shared" si="47"/>
        <v>0.51220454027249873</v>
      </c>
      <c r="T86" s="1">
        <f t="shared" si="47"/>
        <v>0.68696713597084658</v>
      </c>
      <c r="U86" s="1">
        <f t="shared" si="47"/>
        <v>0.516364278556255</v>
      </c>
      <c r="V86" s="1">
        <f t="shared" si="47"/>
        <v>0.46928335288376805</v>
      </c>
      <c r="W86" s="1">
        <f t="shared" si="47"/>
        <v>3.940582633587323E-2</v>
      </c>
      <c r="X86" s="1">
        <f t="shared" si="47"/>
        <v>0.89169332463538109</v>
      </c>
      <c r="Y86" s="1">
        <f t="shared" si="47"/>
        <v>0.15099608066786094</v>
      </c>
      <c r="Z86" s="1">
        <f t="shared" si="47"/>
        <v>5.4606907994345595E-2</v>
      </c>
      <c r="AA86" s="80">
        <f t="shared" si="47"/>
        <v>1.0179193928095558</v>
      </c>
    </row>
    <row r="87" spans="2:27" x14ac:dyDescent="0.25">
      <c r="B87" s="3">
        <v>23</v>
      </c>
      <c r="C87" s="20" t="s">
        <v>260</v>
      </c>
      <c r="D87" s="23">
        <f>2^-E61</f>
        <v>1.5738473337767942</v>
      </c>
      <c r="E87" s="1">
        <f t="shared" si="47"/>
        <v>0.17282079576399162</v>
      </c>
      <c r="F87" s="1">
        <f t="shared" si="47"/>
        <v>0.19223332360823336</v>
      </c>
      <c r="G87" s="1">
        <f t="shared" si="47"/>
        <v>0.47811236610627789</v>
      </c>
      <c r="H87" s="1">
        <f t="shared" si="47"/>
        <v>0.66464533702334427</v>
      </c>
      <c r="I87" s="1">
        <f t="shared" si="47"/>
        <v>0.5816757844060918</v>
      </c>
      <c r="J87" s="1">
        <f t="shared" si="47"/>
        <v>0.61066407371428166</v>
      </c>
      <c r="K87" s="1">
        <f t="shared" si="47"/>
        <v>0.62591396936162147</v>
      </c>
      <c r="L87" s="1">
        <f t="shared" si="47"/>
        <v>0.74427147978094188</v>
      </c>
      <c r="M87" s="1">
        <f t="shared" si="47"/>
        <v>1.1109626602401645</v>
      </c>
      <c r="N87" s="1">
        <f t="shared" si="47"/>
        <v>0.31475741408755437</v>
      </c>
      <c r="O87" s="1">
        <f t="shared" si="47"/>
        <v>0.36335322226630634</v>
      </c>
      <c r="P87" s="1">
        <f t="shared" si="47"/>
        <v>0.28215974278557016</v>
      </c>
      <c r="Q87" s="1">
        <f t="shared" si="47"/>
        <v>0.25218840975842594</v>
      </c>
      <c r="R87" s="1">
        <f t="shared" si="47"/>
        <v>0.45158514718885123</v>
      </c>
      <c r="S87" s="1">
        <f t="shared" si="47"/>
        <v>0.40322843700699679</v>
      </c>
      <c r="T87" s="1">
        <f t="shared" si="47"/>
        <v>0.65993116083006165</v>
      </c>
      <c r="U87" s="1">
        <f t="shared" si="47"/>
        <v>0.53307616566366001</v>
      </c>
      <c r="V87" s="1">
        <f t="shared" si="47"/>
        <v>0.42520437846560999</v>
      </c>
      <c r="W87" s="1">
        <f>2^-X61</f>
        <v>3.8156464603297011E-2</v>
      </c>
      <c r="X87" s="1">
        <f t="shared" ref="X87:Z100" si="48">2^-Y61</f>
        <v>1.1598286589510036</v>
      </c>
      <c r="Y87" s="1">
        <f t="shared" si="48"/>
        <v>0.14195510601662414</v>
      </c>
      <c r="Z87" s="1">
        <f t="shared" si="48"/>
        <v>5.2253560399834587E-2</v>
      </c>
      <c r="AA87" s="80">
        <f t="shared" ref="AA87" si="49">2^-AB61</f>
        <v>0.98384312074928049</v>
      </c>
    </row>
    <row r="88" spans="2:27" x14ac:dyDescent="0.25">
      <c r="B88" s="3">
        <v>25</v>
      </c>
      <c r="C88" s="20" t="s">
        <v>256</v>
      </c>
      <c r="D88" s="23">
        <f t="shared" ref="D88:S102" si="50">2^-E62</f>
        <v>1</v>
      </c>
      <c r="E88" s="1">
        <f t="shared" si="50"/>
        <v>1</v>
      </c>
      <c r="F88" s="1">
        <f t="shared" si="50"/>
        <v>1</v>
      </c>
      <c r="G88" s="1">
        <f t="shared" si="50"/>
        <v>1</v>
      </c>
      <c r="H88" s="1">
        <f t="shared" si="50"/>
        <v>1</v>
      </c>
      <c r="I88" s="1">
        <f t="shared" si="50"/>
        <v>1</v>
      </c>
      <c r="J88" s="1">
        <f t="shared" si="50"/>
        <v>1</v>
      </c>
      <c r="K88" s="1">
        <f t="shared" si="50"/>
        <v>1</v>
      </c>
      <c r="L88" s="1">
        <f t="shared" si="50"/>
        <v>1</v>
      </c>
      <c r="M88" s="1">
        <f t="shared" si="50"/>
        <v>1</v>
      </c>
      <c r="N88" s="1">
        <f t="shared" si="50"/>
        <v>1</v>
      </c>
      <c r="O88" s="1">
        <f t="shared" si="50"/>
        <v>1</v>
      </c>
      <c r="P88" s="1">
        <f t="shared" si="50"/>
        <v>1</v>
      </c>
      <c r="Q88" s="1">
        <f t="shared" si="50"/>
        <v>1</v>
      </c>
      <c r="R88" s="1">
        <f t="shared" si="50"/>
        <v>1</v>
      </c>
      <c r="S88" s="1">
        <f t="shared" si="50"/>
        <v>1</v>
      </c>
      <c r="T88" s="1">
        <f t="shared" si="47"/>
        <v>1</v>
      </c>
      <c r="U88" s="1">
        <f t="shared" si="47"/>
        <v>1</v>
      </c>
      <c r="V88" s="1">
        <f t="shared" si="47"/>
        <v>1</v>
      </c>
      <c r="W88" s="1">
        <f t="shared" ref="W88:Z88" si="51">2^-X62</f>
        <v>1</v>
      </c>
      <c r="X88" s="1">
        <f t="shared" si="51"/>
        <v>1</v>
      </c>
      <c r="Y88" s="1">
        <f t="shared" si="51"/>
        <v>1</v>
      </c>
      <c r="Z88" s="1">
        <f t="shared" si="51"/>
        <v>1</v>
      </c>
      <c r="AA88" s="80">
        <f t="shared" ref="AA88" si="52">2^-AB62</f>
        <v>1</v>
      </c>
    </row>
    <row r="89" spans="2:27" x14ac:dyDescent="0.25">
      <c r="B89" s="3">
        <v>26</v>
      </c>
      <c r="C89" s="20" t="s">
        <v>257</v>
      </c>
      <c r="D89" s="23">
        <f t="shared" si="50"/>
        <v>0.19030988760610804</v>
      </c>
      <c r="E89" s="1">
        <f t="shared" si="47"/>
        <v>4.2209174378333536</v>
      </c>
      <c r="F89" s="1">
        <f t="shared" si="47"/>
        <v>1.3267355014498812</v>
      </c>
      <c r="G89" s="1">
        <f t="shared" si="47"/>
        <v>1.4958712660619833</v>
      </c>
      <c r="H89" s="1">
        <f t="shared" si="47"/>
        <v>1.1373893224461891</v>
      </c>
      <c r="I89" s="1">
        <f t="shared" si="47"/>
        <v>1.2017260976376742</v>
      </c>
      <c r="J89" s="1">
        <f t="shared" si="47"/>
        <v>1.1324723169336028</v>
      </c>
      <c r="K89" s="1">
        <f t="shared" si="47"/>
        <v>0.67155663517547048</v>
      </c>
      <c r="L89" s="1">
        <f t="shared" si="47"/>
        <v>0.71917464442716594</v>
      </c>
      <c r="M89" s="1">
        <f t="shared" si="47"/>
        <v>0.7157059549264716</v>
      </c>
      <c r="N89" s="1">
        <f t="shared" si="47"/>
        <v>2.0899258647481047</v>
      </c>
      <c r="O89" s="1">
        <f t="shared" si="47"/>
        <v>0.91665980140419978</v>
      </c>
      <c r="P89" s="1">
        <f t="shared" si="47"/>
        <v>2.2034655217138175</v>
      </c>
      <c r="Q89" s="1">
        <f t="shared" si="47"/>
        <v>2.821129790252459</v>
      </c>
      <c r="R89" s="1">
        <f t="shared" si="47"/>
        <v>1.6385432885585651</v>
      </c>
      <c r="S89" s="1">
        <f t="shared" si="47"/>
        <v>1.3544077416248925</v>
      </c>
      <c r="T89" s="1">
        <f t="shared" si="47"/>
        <v>0.50947673225325685</v>
      </c>
      <c r="U89" s="1">
        <f t="shared" si="47"/>
        <v>1.9106012560143038</v>
      </c>
      <c r="V89" s="1">
        <f t="shared" si="47"/>
        <v>0.84453516493590075</v>
      </c>
      <c r="W89" s="1">
        <f t="shared" ref="W89" si="53">2^-X63</f>
        <v>163.07673823275843</v>
      </c>
      <c r="X89" s="1">
        <f t="shared" si="48"/>
        <v>1.0742349992995937</v>
      </c>
      <c r="Y89" s="1">
        <f t="shared" si="48"/>
        <v>6.6625235417599642</v>
      </c>
      <c r="Z89" s="1">
        <f>2^-AA63</f>
        <v>13.956765077882691</v>
      </c>
      <c r="AA89" s="80">
        <f t="shared" ref="AA89" si="54">2^-AB63</f>
        <v>1.8175844532742047</v>
      </c>
    </row>
    <row r="90" spans="2:27" x14ac:dyDescent="0.25">
      <c r="B90" s="3">
        <v>27</v>
      </c>
      <c r="C90" s="20" t="s">
        <v>258</v>
      </c>
      <c r="D90" s="23">
        <f t="shared" si="50"/>
        <v>0.92167494688361473</v>
      </c>
      <c r="E90" s="1">
        <f t="shared" si="47"/>
        <v>0.86712592933914279</v>
      </c>
      <c r="F90" s="1">
        <f t="shared" si="47"/>
        <v>0.45269439352160129</v>
      </c>
      <c r="G90" s="1">
        <f t="shared" si="47"/>
        <v>0.90596352476252973</v>
      </c>
      <c r="H90" s="1">
        <f t="shared" si="47"/>
        <v>0.94471908323833709</v>
      </c>
      <c r="I90" s="1">
        <f t="shared" si="47"/>
        <v>0.87657526497964733</v>
      </c>
      <c r="J90" s="1">
        <f t="shared" si="47"/>
        <v>0.92540383549185656</v>
      </c>
      <c r="K90" s="1">
        <f t="shared" si="47"/>
        <v>1.1060599710221086</v>
      </c>
      <c r="L90" s="1">
        <f t="shared" si="47"/>
        <v>0.78454551211483881</v>
      </c>
      <c r="M90" s="1">
        <f t="shared" si="47"/>
        <v>0.94431324936465011</v>
      </c>
      <c r="N90" s="1">
        <f t="shared" si="47"/>
        <v>1.100143332390638</v>
      </c>
      <c r="O90" s="1">
        <f t="shared" si="47"/>
        <v>0.90500702762395713</v>
      </c>
      <c r="P90" s="1">
        <f t="shared" si="47"/>
        <v>0.82867593327332945</v>
      </c>
      <c r="Q90" s="1">
        <f t="shared" si="47"/>
        <v>0.64723783913400523</v>
      </c>
      <c r="R90" s="1">
        <f t="shared" si="47"/>
        <v>0.94863651512222436</v>
      </c>
      <c r="S90" s="1">
        <f t="shared" si="47"/>
        <v>1.0599370997686035</v>
      </c>
      <c r="T90" s="1">
        <f t="shared" si="47"/>
        <v>0.8592164963405956</v>
      </c>
      <c r="U90" s="1">
        <f t="shared" si="47"/>
        <v>0.85642094416450965</v>
      </c>
      <c r="V90" s="1">
        <f t="shared" si="47"/>
        <v>0.82620254728996767</v>
      </c>
      <c r="W90" s="1">
        <f t="shared" ref="W90" si="55">2^-X64</f>
        <v>0.5562358127496525</v>
      </c>
      <c r="X90" s="1">
        <f t="shared" si="48"/>
        <v>0.96708302351606446</v>
      </c>
      <c r="Y90" s="1">
        <f t="shared" si="48"/>
        <v>0.79174977373668687</v>
      </c>
      <c r="Z90" s="1">
        <f>2^-AA64</f>
        <v>0.32302347585137542</v>
      </c>
      <c r="AA90" s="80">
        <f t="shared" ref="AA90" si="56">2^-AB64</f>
        <v>0.81158301496071827</v>
      </c>
    </row>
    <row r="91" spans="2:27" x14ac:dyDescent="0.25">
      <c r="B91" s="3">
        <v>29</v>
      </c>
      <c r="C91" s="20" t="s">
        <v>259</v>
      </c>
      <c r="D91" s="23">
        <f t="shared" si="50"/>
        <v>0.96082099385686959</v>
      </c>
      <c r="E91" s="1">
        <f t="shared" si="47"/>
        <v>0.96915308495165431</v>
      </c>
      <c r="F91" s="1">
        <f t="shared" si="47"/>
        <v>0.36729919616366052</v>
      </c>
      <c r="G91" s="1">
        <f t="shared" si="47"/>
        <v>0.87014890409946011</v>
      </c>
      <c r="H91" s="1">
        <f t="shared" si="47"/>
        <v>0.90704134207985465</v>
      </c>
      <c r="I91" s="1">
        <f t="shared" si="47"/>
        <v>0.77358906536187011</v>
      </c>
      <c r="J91" s="1">
        <f t="shared" si="47"/>
        <v>0.95798358472972955</v>
      </c>
      <c r="K91" s="1">
        <f t="shared" si="47"/>
        <v>1.0042692483369382</v>
      </c>
      <c r="L91" s="1">
        <f t="shared" si="47"/>
        <v>0.86334913419750403</v>
      </c>
      <c r="M91" s="1">
        <f t="shared" si="47"/>
        <v>0.86904177319204434</v>
      </c>
      <c r="N91" s="1">
        <f t="shared" si="47"/>
        <v>0.93490383926447684</v>
      </c>
      <c r="O91" s="1">
        <f t="shared" si="47"/>
        <v>0.76244249428714073</v>
      </c>
      <c r="P91" s="1">
        <f t="shared" si="47"/>
        <v>0.75584058682992306</v>
      </c>
      <c r="Q91" s="1">
        <f t="shared" si="47"/>
        <v>0.72114295693656438</v>
      </c>
      <c r="R91" s="1">
        <f t="shared" si="47"/>
        <v>0.91951744293896842</v>
      </c>
      <c r="S91" s="1">
        <f t="shared" si="47"/>
        <v>1.1496459866816213</v>
      </c>
      <c r="T91" s="1">
        <f t="shared" si="47"/>
        <v>0.96069905511762266</v>
      </c>
      <c r="U91" s="1">
        <f t="shared" si="47"/>
        <v>0.9249626824207523</v>
      </c>
      <c r="V91" s="1">
        <f t="shared" si="47"/>
        <v>0.78412796664981466</v>
      </c>
      <c r="W91" s="1">
        <f t="shared" ref="W91" si="57">2^-X65</f>
        <v>0.5188471884994369</v>
      </c>
      <c r="X91" s="1">
        <f t="shared" si="48"/>
        <v>1.1570626807463693</v>
      </c>
      <c r="Y91" s="1">
        <f t="shared" si="48"/>
        <v>0.55524490781684532</v>
      </c>
      <c r="Z91" s="1">
        <f t="shared" si="48"/>
        <v>0.39819462838846237</v>
      </c>
      <c r="AA91" s="80">
        <f t="shared" ref="AA91" si="58">2^-AB65</f>
        <v>1.6191116901233564</v>
      </c>
    </row>
    <row r="92" spans="2:27" x14ac:dyDescent="0.25">
      <c r="B92" s="3">
        <v>31</v>
      </c>
      <c r="C92" s="20" t="s">
        <v>260</v>
      </c>
      <c r="D92" s="23">
        <f t="shared" si="50"/>
        <v>0.85723730876922777</v>
      </c>
      <c r="E92" s="1">
        <f t="shared" si="47"/>
        <v>0.91304178894766819</v>
      </c>
      <c r="F92" s="1">
        <f t="shared" si="47"/>
        <v>0.83766824396667239</v>
      </c>
      <c r="G92" s="1">
        <f t="shared" si="47"/>
        <v>0.87180974831753477</v>
      </c>
      <c r="H92" s="1">
        <f t="shared" si="47"/>
        <v>0.85337458050145598</v>
      </c>
      <c r="I92" s="1">
        <f t="shared" si="47"/>
        <v>0.89920203065324567</v>
      </c>
      <c r="J92" s="1">
        <f t="shared" si="47"/>
        <v>0.91552818986362594</v>
      </c>
      <c r="K92" s="1">
        <f t="shared" si="47"/>
        <v>0.84856054070112519</v>
      </c>
      <c r="L92" s="1">
        <f t="shared" si="47"/>
        <v>0.77053031319456122</v>
      </c>
      <c r="M92" s="1">
        <f t="shared" si="47"/>
        <v>0.79707638501323441</v>
      </c>
      <c r="N92" s="1">
        <f t="shared" si="47"/>
        <v>0.8881961643387476</v>
      </c>
      <c r="O92" s="1">
        <f t="shared" si="47"/>
        <v>0.87664905117977965</v>
      </c>
      <c r="P92" s="1">
        <f t="shared" si="47"/>
        <v>0.87990373912109265</v>
      </c>
      <c r="Q92" s="1">
        <f t="shared" si="47"/>
        <v>0.80310038811480133</v>
      </c>
      <c r="R92" s="1">
        <f t="shared" si="47"/>
        <v>0.69276655270853282</v>
      </c>
      <c r="S92" s="1">
        <f t="shared" si="47"/>
        <v>0.91579330483430244</v>
      </c>
      <c r="T92" s="1">
        <f t="shared" si="47"/>
        <v>0.93446309910936265</v>
      </c>
      <c r="U92" s="1">
        <f t="shared" si="47"/>
        <v>1.0525885078244537</v>
      </c>
      <c r="V92" s="1">
        <f t="shared" si="47"/>
        <v>0.75502495127236624</v>
      </c>
      <c r="W92" s="1">
        <f t="shared" ref="W92" si="59">2^-X66</f>
        <v>3.0442685504013727</v>
      </c>
      <c r="X92" s="1">
        <f t="shared" si="48"/>
        <v>1.2860296811827496</v>
      </c>
      <c r="Y92" s="1">
        <f t="shared" si="48"/>
        <v>0.70498475279578798</v>
      </c>
      <c r="Z92" s="1">
        <f t="shared" si="48"/>
        <v>0.93670685630095796</v>
      </c>
      <c r="AA92" s="80">
        <f t="shared" ref="AA92" si="60">2^-AB66</f>
        <v>0.74739757584319955</v>
      </c>
    </row>
    <row r="93" spans="2:27" x14ac:dyDescent="0.25">
      <c r="B93" s="3">
        <v>33</v>
      </c>
      <c r="C93" s="20" t="s">
        <v>256</v>
      </c>
      <c r="D93" s="23">
        <f t="shared" si="50"/>
        <v>1</v>
      </c>
      <c r="E93" s="1">
        <f t="shared" si="47"/>
        <v>1</v>
      </c>
      <c r="F93" s="1">
        <f t="shared" si="47"/>
        <v>1</v>
      </c>
      <c r="G93" s="1">
        <f t="shared" si="47"/>
        <v>1</v>
      </c>
      <c r="H93" s="1">
        <f t="shared" si="47"/>
        <v>1</v>
      </c>
      <c r="I93" s="1">
        <f t="shared" si="47"/>
        <v>1</v>
      </c>
      <c r="J93" s="1">
        <f t="shared" si="47"/>
        <v>1</v>
      </c>
      <c r="K93" s="1">
        <f t="shared" si="47"/>
        <v>1</v>
      </c>
      <c r="L93" s="1">
        <f t="shared" si="47"/>
        <v>1</v>
      </c>
      <c r="M93" s="1">
        <f t="shared" si="47"/>
        <v>1</v>
      </c>
      <c r="N93" s="1">
        <f t="shared" si="47"/>
        <v>1</v>
      </c>
      <c r="O93" s="1">
        <f t="shared" si="47"/>
        <v>1</v>
      </c>
      <c r="P93" s="1">
        <f t="shared" si="47"/>
        <v>1</v>
      </c>
      <c r="Q93" s="1">
        <f t="shared" si="47"/>
        <v>1</v>
      </c>
      <c r="R93" s="1">
        <f t="shared" si="47"/>
        <v>1</v>
      </c>
      <c r="S93" s="1">
        <f t="shared" si="47"/>
        <v>1</v>
      </c>
      <c r="T93" s="1">
        <f t="shared" si="47"/>
        <v>1</v>
      </c>
      <c r="U93" s="1">
        <f t="shared" si="47"/>
        <v>1</v>
      </c>
      <c r="V93" s="1">
        <f t="shared" si="47"/>
        <v>1</v>
      </c>
      <c r="W93" s="1">
        <f t="shared" ref="W93" si="61">2^-X67</f>
        <v>1</v>
      </c>
      <c r="X93" s="1">
        <f t="shared" si="48"/>
        <v>1</v>
      </c>
      <c r="Y93" s="1">
        <f t="shared" si="48"/>
        <v>1</v>
      </c>
      <c r="Z93" s="1">
        <f t="shared" si="48"/>
        <v>1</v>
      </c>
      <c r="AA93" s="80">
        <f t="shared" ref="AA93" si="62">2^-AB67</f>
        <v>1</v>
      </c>
    </row>
    <row r="94" spans="2:27" x14ac:dyDescent="0.25">
      <c r="B94" s="3">
        <v>34</v>
      </c>
      <c r="C94" s="20" t="s">
        <v>257</v>
      </c>
      <c r="D94" s="23">
        <f t="shared" si="50"/>
        <v>0.310792307328983</v>
      </c>
      <c r="E94" s="1">
        <f t="shared" si="47"/>
        <v>5.6998653410393372</v>
      </c>
      <c r="F94" s="1">
        <f t="shared" si="47"/>
        <v>2.7228232376628809</v>
      </c>
      <c r="G94" s="1">
        <f t="shared" si="47"/>
        <v>1.4380894265566746</v>
      </c>
      <c r="H94" s="1">
        <f t="shared" si="47"/>
        <v>1.2824432482755148</v>
      </c>
      <c r="I94" s="1">
        <f t="shared" si="47"/>
        <v>1.766020345005511</v>
      </c>
      <c r="J94" s="1">
        <f t="shared" si="47"/>
        <v>2.0476140518675132</v>
      </c>
      <c r="K94" s="1">
        <f t="shared" si="47"/>
        <v>1.0194174322809564</v>
      </c>
      <c r="L94" s="1">
        <f t="shared" si="47"/>
        <v>0.93736550117681461</v>
      </c>
      <c r="M94" s="1">
        <f t="shared" si="47"/>
        <v>1.4504682667634774</v>
      </c>
      <c r="N94" s="1">
        <f t="shared" si="47"/>
        <v>3.5380088271962613</v>
      </c>
      <c r="O94" s="1">
        <f t="shared" si="47"/>
        <v>1.4759308833731519</v>
      </c>
      <c r="P94" s="1">
        <f t="shared" si="47"/>
        <v>3.6738951023580451</v>
      </c>
      <c r="Q94" s="1">
        <f t="shared" si="47"/>
        <v>21.754813381507525</v>
      </c>
      <c r="R94" s="1">
        <f t="shared" si="47"/>
        <v>1.817167183664864</v>
      </c>
      <c r="S94" s="1">
        <f t="shared" si="47"/>
        <v>1.8950402555353647</v>
      </c>
      <c r="T94" s="1">
        <f t="shared" si="47"/>
        <v>0.79721303860729209</v>
      </c>
      <c r="U94" s="1">
        <f t="shared" si="47"/>
        <v>3.1385402578539874</v>
      </c>
      <c r="V94" s="1">
        <f t="shared" si="47"/>
        <v>1.5518037320335705</v>
      </c>
      <c r="W94" s="1">
        <f t="shared" ref="W94" si="63">2^-X68</f>
        <v>240.63272336434457</v>
      </c>
      <c r="X94" s="1">
        <f t="shared" si="48"/>
        <v>0.92573585827579796</v>
      </c>
      <c r="Y94" s="1">
        <f t="shared" si="48"/>
        <v>8.5217570372021676</v>
      </c>
      <c r="Z94" s="1">
        <f t="shared" si="48"/>
        <v>29.724725106373796</v>
      </c>
      <c r="AA94" s="80">
        <f t="shared" ref="AA94" si="64">2^-AB68</f>
        <v>0.56509966935315892</v>
      </c>
    </row>
    <row r="95" spans="2:27" x14ac:dyDescent="0.25">
      <c r="B95" s="3">
        <v>35</v>
      </c>
      <c r="C95" s="20" t="s">
        <v>258</v>
      </c>
      <c r="D95" s="23">
        <f t="shared" si="50"/>
        <v>1.3141121706662797</v>
      </c>
      <c r="E95" s="1">
        <f t="shared" si="47"/>
        <v>1.0393371639773341</v>
      </c>
      <c r="F95" s="1">
        <f t="shared" si="47"/>
        <v>0.872412956926787</v>
      </c>
      <c r="G95" s="1">
        <f t="shared" si="47"/>
        <v>0.84550804286757353</v>
      </c>
      <c r="H95" s="1">
        <f t="shared" si="47"/>
        <v>1.2269058583888743</v>
      </c>
      <c r="I95" s="1">
        <f t="shared" si="47"/>
        <v>1.1502579157900936</v>
      </c>
      <c r="J95" s="1">
        <f t="shared" si="47"/>
        <v>1.4236491493802768</v>
      </c>
      <c r="K95" s="1">
        <f t="shared" si="47"/>
        <v>0.96745238324056226</v>
      </c>
      <c r="L95" s="1">
        <f t="shared" si="47"/>
        <v>0.83090823766205324</v>
      </c>
      <c r="M95" s="1">
        <f t="shared" si="47"/>
        <v>1.5981836998605539</v>
      </c>
      <c r="N95" s="1">
        <f t="shared" si="47"/>
        <v>0.85590573615261356</v>
      </c>
      <c r="O95" s="1">
        <f t="shared" si="47"/>
        <v>0.82597847405882097</v>
      </c>
      <c r="P95" s="1">
        <f t="shared" si="47"/>
        <v>1.0963172298361654</v>
      </c>
      <c r="Q95" s="1">
        <f t="shared" si="47"/>
        <v>6.3826852264895066</v>
      </c>
      <c r="R95" s="1">
        <f t="shared" si="47"/>
        <v>0.74069496419632563</v>
      </c>
      <c r="S95" s="1">
        <f t="shared" si="47"/>
        <v>1.5281372515966998</v>
      </c>
      <c r="T95" s="1">
        <f t="shared" si="47"/>
        <v>1.145798690811799</v>
      </c>
      <c r="U95" s="1">
        <f t="shared" si="47"/>
        <v>1.5105454229431536</v>
      </c>
      <c r="V95" s="1">
        <f t="shared" si="47"/>
        <v>1.0326013605013293</v>
      </c>
      <c r="W95" s="1">
        <f t="shared" ref="W95" si="65">2^-X69</f>
        <v>3.4232337066090688</v>
      </c>
      <c r="X95" s="1">
        <f t="shared" si="48"/>
        <v>0.84869648353594107</v>
      </c>
      <c r="Y95" s="1">
        <f t="shared" si="48"/>
        <v>0.92194773305409294</v>
      </c>
      <c r="Z95" s="1">
        <f t="shared" si="48"/>
        <v>1.0551928552193179</v>
      </c>
      <c r="AA95" s="80">
        <f t="shared" ref="AA95" si="66">2^-AB69</f>
        <v>0.51749864354991515</v>
      </c>
    </row>
    <row r="96" spans="2:27" x14ac:dyDescent="0.25">
      <c r="B96" s="3">
        <v>37</v>
      </c>
      <c r="C96" s="20" t="s">
        <v>259</v>
      </c>
      <c r="D96" s="23">
        <f t="shared" si="50"/>
        <v>1.0770234217393271</v>
      </c>
      <c r="E96" s="1">
        <f t="shared" si="47"/>
        <v>0.8646861898831123</v>
      </c>
      <c r="F96" s="1">
        <f t="shared" si="47"/>
        <v>0.53753224483492568</v>
      </c>
      <c r="G96" s="1">
        <f t="shared" si="47"/>
        <v>0.92570342574075193</v>
      </c>
      <c r="H96" s="1">
        <f t="shared" si="47"/>
        <v>1.0929019488323162</v>
      </c>
      <c r="I96" s="1">
        <f t="shared" si="47"/>
        <v>0.95651743912107445</v>
      </c>
      <c r="J96" s="1">
        <f t="shared" si="47"/>
        <v>1.1969515563015956</v>
      </c>
      <c r="K96" s="1">
        <f t="shared" si="47"/>
        <v>1.0225658985767232</v>
      </c>
      <c r="L96" s="1">
        <f t="shared" si="47"/>
        <v>0.73294485775823348</v>
      </c>
      <c r="M96" s="1">
        <f t="shared" si="47"/>
        <v>1.0787805270496651</v>
      </c>
      <c r="N96" s="1">
        <f t="shared" si="47"/>
        <v>0.81975143396565897</v>
      </c>
      <c r="O96" s="1">
        <f t="shared" si="47"/>
        <v>0.60328350333843461</v>
      </c>
      <c r="P96" s="1">
        <f t="shared" si="47"/>
        <v>1.0236507030797541</v>
      </c>
      <c r="Q96" s="1">
        <f t="shared" si="47"/>
        <v>5.2258771315201473</v>
      </c>
      <c r="R96" s="1">
        <f t="shared" si="47"/>
        <v>0.77989064588148682</v>
      </c>
      <c r="S96" s="1">
        <f t="shared" si="47"/>
        <v>1.1189068872011594</v>
      </c>
      <c r="T96" s="1">
        <f t="shared" si="47"/>
        <v>0.88690795715426041</v>
      </c>
      <c r="U96" s="1">
        <f t="shared" si="47"/>
        <v>1.4411832473214801</v>
      </c>
      <c r="V96" s="1">
        <f t="shared" si="47"/>
        <v>0.85100765892744878</v>
      </c>
      <c r="W96" s="1">
        <f t="shared" ref="W96" si="67">2^-X70</f>
        <v>1.3652390468184303</v>
      </c>
      <c r="X96" s="1">
        <f t="shared" si="48"/>
        <v>0.92203671577095048</v>
      </c>
      <c r="Y96" s="1">
        <f t="shared" si="48"/>
        <v>0.83172703943873272</v>
      </c>
      <c r="Z96" s="1">
        <f t="shared" si="48"/>
        <v>1.136927525990552</v>
      </c>
      <c r="AA96" s="80">
        <f t="shared" ref="AA96" si="68">2^-AB70</f>
        <v>0.46099824482177715</v>
      </c>
    </row>
    <row r="97" spans="2:27" x14ac:dyDescent="0.25">
      <c r="B97" s="3">
        <v>39</v>
      </c>
      <c r="C97" s="20" t="s">
        <v>260</v>
      </c>
      <c r="D97" s="23">
        <f t="shared" si="50"/>
        <v>1.2200158446430214</v>
      </c>
      <c r="E97" s="1">
        <f t="shared" si="47"/>
        <v>0.99913595788912513</v>
      </c>
      <c r="F97" s="1">
        <f t="shared" si="47"/>
        <v>0.88522381156733621</v>
      </c>
      <c r="G97" s="1">
        <f t="shared" si="47"/>
        <v>0.85463630238065458</v>
      </c>
      <c r="H97" s="1">
        <f t="shared" si="47"/>
        <v>1.1477034034861655</v>
      </c>
      <c r="I97" s="1">
        <f t="shared" si="47"/>
        <v>1.1037376113551478</v>
      </c>
      <c r="J97" s="1">
        <f t="shared" si="47"/>
        <v>1.4012919822339989</v>
      </c>
      <c r="K97" s="1">
        <f t="shared" si="47"/>
        <v>0.99067182244800611</v>
      </c>
      <c r="L97" s="1">
        <f t="shared" si="47"/>
        <v>0.79624379645262489</v>
      </c>
      <c r="M97" s="1">
        <f t="shared" si="47"/>
        <v>1.2395157678618678</v>
      </c>
      <c r="N97" s="1">
        <f t="shared" si="47"/>
        <v>0.75259078408172175</v>
      </c>
      <c r="O97" s="1">
        <f t="shared" si="47"/>
        <v>0.80751825829776414</v>
      </c>
      <c r="P97" s="1">
        <f t="shared" si="47"/>
        <v>1.2170612769884266</v>
      </c>
      <c r="Q97" s="1">
        <f t="shared" si="47"/>
        <v>6.8505357765313324</v>
      </c>
      <c r="R97" s="1">
        <f t="shared" si="47"/>
        <v>0.63919773245843481</v>
      </c>
      <c r="S97" s="1">
        <f t="shared" si="47"/>
        <v>1.2960788180769842</v>
      </c>
      <c r="T97" s="1">
        <f t="shared" si="47"/>
        <v>0.98885556918443296</v>
      </c>
      <c r="U97" s="1">
        <f t="shared" si="47"/>
        <v>1.5020963159485563</v>
      </c>
      <c r="V97" s="1">
        <f t="shared" si="47"/>
        <v>0.90925271416693165</v>
      </c>
      <c r="W97" s="1">
        <f t="shared" ref="W97" si="69">2^-X71</f>
        <v>3.1124658901827029</v>
      </c>
      <c r="X97" s="1">
        <f t="shared" si="48"/>
        <v>0.76580536906301078</v>
      </c>
      <c r="Y97" s="1">
        <f t="shared" si="48"/>
        <v>0.99381230917208774</v>
      </c>
      <c r="Z97" s="1">
        <f t="shared" si="48"/>
        <v>1.4000827494609178</v>
      </c>
      <c r="AA97" s="80">
        <f t="shared" ref="AA97" si="70">2^-AB71</f>
        <v>1.1375204035691324</v>
      </c>
    </row>
    <row r="98" spans="2:27" x14ac:dyDescent="0.25">
      <c r="B98" s="3">
        <v>1</v>
      </c>
      <c r="C98" s="20" t="s">
        <v>256</v>
      </c>
      <c r="D98" s="23">
        <f t="shared" si="50"/>
        <v>1</v>
      </c>
      <c r="E98" s="1">
        <f t="shared" si="47"/>
        <v>1</v>
      </c>
      <c r="F98" s="1">
        <f t="shared" si="47"/>
        <v>1</v>
      </c>
      <c r="G98" s="1">
        <f t="shared" si="47"/>
        <v>1</v>
      </c>
      <c r="H98" s="1">
        <f t="shared" si="47"/>
        <v>1</v>
      </c>
      <c r="I98" s="1">
        <f t="shared" si="47"/>
        <v>1</v>
      </c>
      <c r="J98" s="1">
        <f t="shared" si="47"/>
        <v>1</v>
      </c>
      <c r="K98" s="1">
        <f t="shared" si="47"/>
        <v>1</v>
      </c>
      <c r="L98" s="1">
        <f t="shared" si="47"/>
        <v>1</v>
      </c>
      <c r="M98" s="1">
        <f t="shared" si="47"/>
        <v>1</v>
      </c>
      <c r="N98" s="1">
        <f t="shared" si="47"/>
        <v>1</v>
      </c>
      <c r="O98" s="1">
        <f t="shared" si="47"/>
        <v>1</v>
      </c>
      <c r="P98" s="1">
        <f t="shared" si="47"/>
        <v>1</v>
      </c>
      <c r="Q98" s="1">
        <f t="shared" si="47"/>
        <v>1</v>
      </c>
      <c r="R98" s="1">
        <f t="shared" si="47"/>
        <v>1</v>
      </c>
      <c r="S98" s="1">
        <f t="shared" si="47"/>
        <v>1</v>
      </c>
      <c r="T98" s="1">
        <f t="shared" si="47"/>
        <v>1</v>
      </c>
      <c r="U98" s="1">
        <f t="shared" si="47"/>
        <v>1</v>
      </c>
      <c r="V98" s="1">
        <f t="shared" si="47"/>
        <v>1</v>
      </c>
      <c r="W98" s="77" t="e">
        <f t="shared" ref="W98" si="71">2^-X72</f>
        <v>#VALUE!</v>
      </c>
      <c r="X98" s="1">
        <f t="shared" si="48"/>
        <v>1</v>
      </c>
      <c r="Y98" s="1">
        <f t="shared" si="48"/>
        <v>1</v>
      </c>
      <c r="Z98" s="1">
        <f t="shared" si="48"/>
        <v>1</v>
      </c>
      <c r="AA98" s="80">
        <f t="shared" ref="AA98" si="72">2^AB72</f>
        <v>1</v>
      </c>
    </row>
    <row r="99" spans="2:27" x14ac:dyDescent="0.25">
      <c r="B99" s="3">
        <v>2</v>
      </c>
      <c r="C99" s="20" t="s">
        <v>257</v>
      </c>
      <c r="D99" s="23">
        <f t="shared" si="50"/>
        <v>0.37876896461022153</v>
      </c>
      <c r="E99" s="1">
        <f t="shared" si="47"/>
        <v>6.1162041652504326</v>
      </c>
      <c r="F99" s="1">
        <f t="shared" si="47"/>
        <v>2.6568057757236434</v>
      </c>
      <c r="G99" s="1">
        <f t="shared" si="47"/>
        <v>2.4261189463616351</v>
      </c>
      <c r="H99" s="1">
        <f t="shared" si="47"/>
        <v>1.8499367783159615</v>
      </c>
      <c r="I99" s="1">
        <f t="shared" si="47"/>
        <v>2.2786916579909557</v>
      </c>
      <c r="J99" s="1">
        <f t="shared" si="47"/>
        <v>2.1697730861581905</v>
      </c>
      <c r="K99" s="1">
        <f t="shared" si="47"/>
        <v>1.3811498959861901</v>
      </c>
      <c r="L99" s="1">
        <f t="shared" si="47"/>
        <v>0.97596476625743112</v>
      </c>
      <c r="M99" s="1">
        <f t="shared" si="47"/>
        <v>1.9832694625985441</v>
      </c>
      <c r="N99" s="1">
        <f t="shared" si="47"/>
        <v>2.6326763095914982</v>
      </c>
      <c r="O99" s="1">
        <f t="shared" si="47"/>
        <v>1.601669934518011</v>
      </c>
      <c r="P99" s="1">
        <f t="shared" si="47"/>
        <v>3.7133840411585055</v>
      </c>
      <c r="Q99" s="1">
        <f t="shared" si="47"/>
        <v>5.3489306103940981</v>
      </c>
      <c r="R99" s="1">
        <f t="shared" si="47"/>
        <v>2.0122134362201813</v>
      </c>
      <c r="S99" s="1">
        <f t="shared" si="47"/>
        <v>1.8878326505509144</v>
      </c>
      <c r="T99" s="1">
        <f t="shared" si="47"/>
        <v>0.98727473536005028</v>
      </c>
      <c r="U99" s="1">
        <f t="shared" si="47"/>
        <v>2.3905827836327878</v>
      </c>
      <c r="V99" s="1">
        <f t="shared" si="47"/>
        <v>1.5295099946722164</v>
      </c>
      <c r="W99" s="77" t="e">
        <f t="shared" ref="W99" si="73">2^-X73</f>
        <v>#VALUE!</v>
      </c>
      <c r="X99" s="1">
        <f t="shared" si="48"/>
        <v>1.2487446000070179</v>
      </c>
      <c r="Y99" s="1">
        <f t="shared" si="48"/>
        <v>6.7631269264849427</v>
      </c>
      <c r="Z99" s="1">
        <f t="shared" si="48"/>
        <v>31.642492721621281</v>
      </c>
      <c r="AA99" s="80">
        <f t="shared" ref="AA99" si="74">2^AB73</f>
        <v>0.48239792050160152</v>
      </c>
    </row>
    <row r="100" spans="2:27" x14ac:dyDescent="0.25">
      <c r="B100" s="3">
        <v>5</v>
      </c>
      <c r="C100" s="20" t="s">
        <v>258</v>
      </c>
      <c r="D100" s="23">
        <f t="shared" si="50"/>
        <v>0.94807481465195165</v>
      </c>
      <c r="E100" s="1">
        <f t="shared" si="47"/>
        <v>0.73918665699479924</v>
      </c>
      <c r="F100" s="1">
        <f t="shared" si="47"/>
        <v>1.5010954343088643</v>
      </c>
      <c r="G100" s="1">
        <f t="shared" si="47"/>
        <v>0.87911576437772287</v>
      </c>
      <c r="H100" s="1">
        <f t="shared" si="47"/>
        <v>0.98232073163179856</v>
      </c>
      <c r="I100" s="1">
        <f t="shared" si="47"/>
        <v>1.06190918036982</v>
      </c>
      <c r="J100" s="1">
        <f t="shared" si="47"/>
        <v>1.0395902545102897</v>
      </c>
      <c r="K100" s="1">
        <f t="shared" si="47"/>
        <v>0.91052281636348842</v>
      </c>
      <c r="L100" s="1">
        <f t="shared" si="47"/>
        <v>0.69355221935173772</v>
      </c>
      <c r="M100" s="1">
        <f>2^-N74</f>
        <v>2.0745593726913238</v>
      </c>
      <c r="N100" s="1">
        <f t="shared" si="47"/>
        <v>0.75645305835669596</v>
      </c>
      <c r="O100" s="1">
        <f t="shared" si="47"/>
        <v>1.1719541820555159</v>
      </c>
      <c r="P100" s="1">
        <f t="shared" si="47"/>
        <v>0.86818355835309091</v>
      </c>
      <c r="Q100" s="1">
        <f t="shared" ref="E100:V102" si="75">2^-R74</f>
        <v>1.1964850859341765</v>
      </c>
      <c r="R100" s="1">
        <f t="shared" si="75"/>
        <v>0.99008763207812311</v>
      </c>
      <c r="S100" s="1">
        <f t="shared" si="75"/>
        <v>1.1446603570416296</v>
      </c>
      <c r="T100" s="1">
        <f t="shared" si="75"/>
        <v>0.99609431007646676</v>
      </c>
      <c r="U100" s="1">
        <f t="shared" si="75"/>
        <v>0.89952940953533267</v>
      </c>
      <c r="V100" s="1">
        <f t="shared" si="75"/>
        <v>0.87835946155504963</v>
      </c>
      <c r="W100" s="77" t="e">
        <f t="shared" ref="W100" si="76">2^-X74</f>
        <v>#VALUE!</v>
      </c>
      <c r="X100" s="1">
        <f t="shared" si="48"/>
        <v>0.9742089630429831</v>
      </c>
      <c r="Y100" s="1">
        <f t="shared" si="48"/>
        <v>1.0030732449564799</v>
      </c>
      <c r="Z100" s="1">
        <f t="shared" si="48"/>
        <v>1.3151048633440352</v>
      </c>
      <c r="AA100" s="80">
        <f t="shared" ref="AA100" si="77">2^AB74</f>
        <v>1.2987303293921582</v>
      </c>
    </row>
    <row r="101" spans="2:27" x14ac:dyDescent="0.25">
      <c r="B101" s="3">
        <v>9</v>
      </c>
      <c r="C101" s="20" t="s">
        <v>259</v>
      </c>
      <c r="D101" s="23">
        <f t="shared" si="50"/>
        <v>0.95672780508728417</v>
      </c>
      <c r="E101" s="1">
        <f t="shared" si="75"/>
        <v>0.78735536574098841</v>
      </c>
      <c r="F101" s="1">
        <f t="shared" si="75"/>
        <v>5.0805623301331639</v>
      </c>
      <c r="G101" s="1">
        <f t="shared" si="75"/>
        <v>0.96787114725168866</v>
      </c>
      <c r="H101" s="1">
        <f t="shared" si="75"/>
        <v>1.0315238900696087</v>
      </c>
      <c r="I101" s="1">
        <f t="shared" si="75"/>
        <v>1.1078441866938449</v>
      </c>
      <c r="J101" s="1">
        <f t="shared" si="75"/>
        <v>0.92489766886424485</v>
      </c>
      <c r="K101" s="1">
        <f t="shared" si="75"/>
        <v>0.90102930406999682</v>
      </c>
      <c r="L101" s="1">
        <f t="shared" si="75"/>
        <v>0.68013533474747367</v>
      </c>
      <c r="M101" s="1">
        <f t="shared" si="75"/>
        <v>1.1843215501918682</v>
      </c>
      <c r="N101" s="1">
        <f t="shared" si="75"/>
        <v>0.64898424183718684</v>
      </c>
      <c r="O101" s="1">
        <f t="shared" si="75"/>
        <v>1.5839207464039735</v>
      </c>
      <c r="P101" s="1">
        <f t="shared" si="75"/>
        <v>1.142335479713092</v>
      </c>
      <c r="Q101" s="1">
        <f t="shared" si="75"/>
        <v>1.4604179585370434</v>
      </c>
      <c r="R101" s="1">
        <f t="shared" si="75"/>
        <v>1.0151068256983158</v>
      </c>
      <c r="S101" s="1">
        <f t="shared" si="75"/>
        <v>0.99365859560949665</v>
      </c>
      <c r="T101" s="1">
        <f t="shared" si="75"/>
        <v>1.135852315052609</v>
      </c>
      <c r="U101" s="1">
        <f t="shared" si="75"/>
        <v>0.84154053688401897</v>
      </c>
      <c r="V101" s="1">
        <f t="shared" si="75"/>
        <v>0.83590978642643254</v>
      </c>
      <c r="W101" s="77" t="e">
        <f t="shared" ref="W101:Z101" si="78">2^-X75</f>
        <v>#VALUE!</v>
      </c>
      <c r="X101" s="1">
        <f t="shared" si="78"/>
        <v>1.1497779736557847</v>
      </c>
      <c r="Y101" s="1">
        <f t="shared" si="78"/>
        <v>0.97699130690103952</v>
      </c>
      <c r="Z101" s="1">
        <f t="shared" si="78"/>
        <v>1.5899505212653993</v>
      </c>
      <c r="AA101" s="80">
        <f t="shared" ref="AA101" si="79">2^AB75</f>
        <v>0.66059239349683996</v>
      </c>
    </row>
    <row r="102" spans="2:27" ht="15.75" thickBot="1" x14ac:dyDescent="0.3">
      <c r="B102" s="15">
        <v>13</v>
      </c>
      <c r="C102" s="21" t="s">
        <v>260</v>
      </c>
      <c r="D102" s="24">
        <f t="shared" si="50"/>
        <v>1.0167691905563183</v>
      </c>
      <c r="E102" s="25">
        <f t="shared" si="75"/>
        <v>0.84722900467750384</v>
      </c>
      <c r="F102" s="25">
        <f t="shared" si="75"/>
        <v>1.2520406253591687</v>
      </c>
      <c r="G102" s="25">
        <f t="shared" si="75"/>
        <v>1.1861324298011828</v>
      </c>
      <c r="H102" s="25">
        <f t="shared" si="75"/>
        <v>1.2584996152987074</v>
      </c>
      <c r="I102" s="25">
        <f t="shared" si="75"/>
        <v>1.4494724023918133</v>
      </c>
      <c r="J102" s="25">
        <f t="shared" si="75"/>
        <v>0.94684203829559699</v>
      </c>
      <c r="K102" s="25">
        <f t="shared" si="75"/>
        <v>0.93612891053396419</v>
      </c>
      <c r="L102" s="25">
        <f t="shared" si="75"/>
        <v>0.81838593664697845</v>
      </c>
      <c r="M102" s="25">
        <f t="shared" si="75"/>
        <v>1.6292479151019443</v>
      </c>
      <c r="N102" s="25">
        <f t="shared" si="75"/>
        <v>0.59119053869778382</v>
      </c>
      <c r="O102" s="25">
        <f t="shared" si="75"/>
        <v>1.0659233070511449</v>
      </c>
      <c r="P102" s="25">
        <f t="shared" si="75"/>
        <v>0.92038888280241693</v>
      </c>
      <c r="Q102" s="25">
        <f t="shared" si="75"/>
        <v>1.2870641174904947</v>
      </c>
      <c r="R102" s="25">
        <f t="shared" si="75"/>
        <v>1.1000514621952668</v>
      </c>
      <c r="S102" s="25">
        <f t="shared" si="75"/>
        <v>0.80958955996768023</v>
      </c>
      <c r="T102" s="25">
        <f t="shared" si="75"/>
        <v>1.0896672871238391</v>
      </c>
      <c r="U102" s="25">
        <f t="shared" si="75"/>
        <v>1.0018232568144332</v>
      </c>
      <c r="V102" s="25">
        <f t="shared" si="75"/>
        <v>0.84282617500660595</v>
      </c>
      <c r="W102" s="78" t="e">
        <f t="shared" ref="W102:Z102" si="80">2^-X76</f>
        <v>#VALUE!</v>
      </c>
      <c r="X102" s="25">
        <f t="shared" si="80"/>
        <v>1.5046576364647524</v>
      </c>
      <c r="Y102" s="25">
        <f t="shared" si="80"/>
        <v>1.0367941101049163</v>
      </c>
      <c r="Z102" s="25">
        <f t="shared" si="80"/>
        <v>1.3038447780385323</v>
      </c>
      <c r="AA102" s="81">
        <f t="shared" ref="AA102" si="81">2^AB76</f>
        <v>0.73227009377983954</v>
      </c>
    </row>
    <row r="112" spans="2:27" x14ac:dyDescent="0.25">
      <c r="J112" s="92"/>
      <c r="K112" s="92"/>
      <c r="L112" s="92"/>
      <c r="M112" s="92"/>
      <c r="N112" s="92"/>
      <c r="O112" s="92"/>
    </row>
    <row r="128" spans="10:12" x14ac:dyDescent="0.25">
      <c r="J128" s="92"/>
      <c r="K128" s="92"/>
      <c r="L128" s="92"/>
    </row>
  </sheetData>
  <mergeCells count="20">
    <mergeCell ref="E5:I5"/>
    <mergeCell ref="J5:AG5"/>
    <mergeCell ref="E31:AB31"/>
    <mergeCell ref="E55:AB55"/>
    <mergeCell ref="C57:C61"/>
    <mergeCell ref="C22:C26"/>
    <mergeCell ref="C48:C52"/>
    <mergeCell ref="C67:C71"/>
    <mergeCell ref="D81:AA81"/>
    <mergeCell ref="J128:L128"/>
    <mergeCell ref="C7:C11"/>
    <mergeCell ref="C12:C16"/>
    <mergeCell ref="C17:C21"/>
    <mergeCell ref="C33:C37"/>
    <mergeCell ref="C38:C42"/>
    <mergeCell ref="C43:C47"/>
    <mergeCell ref="M112:O112"/>
    <mergeCell ref="J112:L112"/>
    <mergeCell ref="C62:C66"/>
    <mergeCell ref="C72:C7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04"/>
  <sheetViews>
    <sheetView topLeftCell="A3" workbookViewId="0">
      <selection activeCell="A90" sqref="A90:XFD90"/>
    </sheetView>
  </sheetViews>
  <sheetFormatPr defaultColWidth="9.140625" defaultRowHeight="15" x14ac:dyDescent="0.25"/>
  <sheetData>
    <row r="1" spans="1:22" x14ac:dyDescent="0.25">
      <c r="A1" t="s">
        <v>17</v>
      </c>
      <c r="B1" t="s">
        <v>18</v>
      </c>
    </row>
    <row r="2" spans="1:22" x14ac:dyDescent="0.25">
      <c r="A2" t="s">
        <v>19</v>
      </c>
      <c r="B2" t="s">
        <v>20</v>
      </c>
    </row>
    <row r="3" spans="1:22" x14ac:dyDescent="0.25">
      <c r="A3" t="s">
        <v>21</v>
      </c>
      <c r="B3" t="s">
        <v>200</v>
      </c>
    </row>
    <row r="4" spans="1:22" x14ac:dyDescent="0.25">
      <c r="A4" t="s">
        <v>22</v>
      </c>
      <c r="B4" t="s">
        <v>201</v>
      </c>
    </row>
    <row r="5" spans="1:22" x14ac:dyDescent="0.25">
      <c r="A5" t="s">
        <v>23</v>
      </c>
      <c r="B5" t="s">
        <v>24</v>
      </c>
    </row>
    <row r="6" spans="1:22" x14ac:dyDescent="0.25">
      <c r="A6" t="s">
        <v>25</v>
      </c>
      <c r="B6" t="s">
        <v>26</v>
      </c>
    </row>
    <row r="8" spans="1:22" x14ac:dyDescent="0.25">
      <c r="A8" t="s">
        <v>0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44</v>
      </c>
      <c r="T8" t="s">
        <v>45</v>
      </c>
      <c r="U8" t="s">
        <v>46</v>
      </c>
      <c r="V8" t="s">
        <v>152</v>
      </c>
    </row>
    <row r="9" spans="1:22" x14ac:dyDescent="0.25">
      <c r="A9" t="s">
        <v>49</v>
      </c>
      <c r="B9" t="s">
        <v>202</v>
      </c>
      <c r="C9" t="s">
        <v>168</v>
      </c>
      <c r="D9" t="s">
        <v>50</v>
      </c>
      <c r="E9" t="s">
        <v>51</v>
      </c>
      <c r="F9" t="s">
        <v>52</v>
      </c>
      <c r="G9">
        <v>17.355913162231445</v>
      </c>
      <c r="H9">
        <v>17.355913162231445</v>
      </c>
      <c r="I9" t="s">
        <v>53</v>
      </c>
      <c r="J9" t="s">
        <v>53</v>
      </c>
      <c r="K9" t="s">
        <v>53</v>
      </c>
      <c r="L9" t="s">
        <v>53</v>
      </c>
      <c r="M9" t="b">
        <v>0</v>
      </c>
      <c r="N9">
        <v>0.1</v>
      </c>
      <c r="O9" t="b">
        <v>1</v>
      </c>
      <c r="P9">
        <v>3</v>
      </c>
      <c r="Q9">
        <v>13</v>
      </c>
      <c r="R9">
        <v>80.908378601074219</v>
      </c>
      <c r="S9" t="s">
        <v>53</v>
      </c>
      <c r="T9" t="s">
        <v>53</v>
      </c>
      <c r="U9" t="s">
        <v>53</v>
      </c>
      <c r="V9" t="s">
        <v>54</v>
      </c>
    </row>
    <row r="10" spans="1:22" x14ac:dyDescent="0.25">
      <c r="A10" t="s">
        <v>55</v>
      </c>
      <c r="B10" t="s">
        <v>202</v>
      </c>
      <c r="C10" t="s">
        <v>169</v>
      </c>
      <c r="D10" t="s">
        <v>50</v>
      </c>
      <c r="E10" t="s">
        <v>51</v>
      </c>
      <c r="F10" t="s">
        <v>52</v>
      </c>
      <c r="G10">
        <v>28.154203414916992</v>
      </c>
      <c r="H10">
        <v>28.154203414916992</v>
      </c>
      <c r="I10" t="s">
        <v>53</v>
      </c>
      <c r="J10" t="s">
        <v>53</v>
      </c>
      <c r="K10" t="s">
        <v>53</v>
      </c>
      <c r="L10" t="s">
        <v>53</v>
      </c>
      <c r="M10" t="b">
        <v>0</v>
      </c>
      <c r="N10">
        <v>0.1</v>
      </c>
      <c r="O10" t="b">
        <v>1</v>
      </c>
      <c r="P10">
        <v>3</v>
      </c>
      <c r="Q10">
        <v>24</v>
      </c>
      <c r="R10">
        <v>77.335075378417969</v>
      </c>
      <c r="S10" t="s">
        <v>53</v>
      </c>
      <c r="T10" t="s">
        <v>53</v>
      </c>
      <c r="U10" t="s">
        <v>53</v>
      </c>
      <c r="V10" t="s">
        <v>54</v>
      </c>
    </row>
    <row r="11" spans="1:22" x14ac:dyDescent="0.25">
      <c r="A11" t="s">
        <v>56</v>
      </c>
      <c r="B11" t="s">
        <v>202</v>
      </c>
      <c r="C11" t="s">
        <v>170</v>
      </c>
      <c r="D11" t="s">
        <v>50</v>
      </c>
      <c r="E11" t="s">
        <v>51</v>
      </c>
      <c r="F11" t="s">
        <v>52</v>
      </c>
      <c r="G11">
        <v>21.012182235717773</v>
      </c>
      <c r="H11">
        <v>21.012182235717773</v>
      </c>
      <c r="I11" t="s">
        <v>53</v>
      </c>
      <c r="J11" t="s">
        <v>53</v>
      </c>
      <c r="K11" t="s">
        <v>53</v>
      </c>
      <c r="L11" t="s">
        <v>53</v>
      </c>
      <c r="M11" t="b">
        <v>0</v>
      </c>
      <c r="N11">
        <v>0.1</v>
      </c>
      <c r="O11" t="b">
        <v>1</v>
      </c>
      <c r="P11">
        <v>3</v>
      </c>
      <c r="Q11">
        <v>17</v>
      </c>
      <c r="R11">
        <v>81.759162902832031</v>
      </c>
      <c r="S11" t="s">
        <v>53</v>
      </c>
      <c r="T11" t="s">
        <v>53</v>
      </c>
      <c r="U11" t="s">
        <v>53</v>
      </c>
      <c r="V11" t="s">
        <v>54</v>
      </c>
    </row>
    <row r="12" spans="1:22" x14ac:dyDescent="0.25">
      <c r="A12" t="s">
        <v>57</v>
      </c>
      <c r="B12" t="s">
        <v>202</v>
      </c>
      <c r="C12" t="s">
        <v>171</v>
      </c>
      <c r="D12" t="s">
        <v>50</v>
      </c>
      <c r="E12" t="s">
        <v>51</v>
      </c>
      <c r="F12" t="s">
        <v>52</v>
      </c>
      <c r="G12">
        <v>16.254373550415039</v>
      </c>
      <c r="H12">
        <v>16.254373550415039</v>
      </c>
      <c r="I12" t="s">
        <v>53</v>
      </c>
      <c r="J12" t="s">
        <v>53</v>
      </c>
      <c r="K12" t="s">
        <v>53</v>
      </c>
      <c r="L12" t="s">
        <v>53</v>
      </c>
      <c r="M12" t="b">
        <v>0</v>
      </c>
      <c r="N12">
        <v>0.1</v>
      </c>
      <c r="O12" t="b">
        <v>1</v>
      </c>
      <c r="P12">
        <v>3</v>
      </c>
      <c r="Q12">
        <v>12</v>
      </c>
      <c r="R12">
        <v>85.33245849609375</v>
      </c>
      <c r="S12" t="s">
        <v>53</v>
      </c>
      <c r="T12" t="s">
        <v>53</v>
      </c>
      <c r="U12" t="s">
        <v>53</v>
      </c>
      <c r="V12" t="s">
        <v>54</v>
      </c>
    </row>
    <row r="13" spans="1:22" x14ac:dyDescent="0.25">
      <c r="A13" t="s">
        <v>58</v>
      </c>
      <c r="B13" t="s">
        <v>203</v>
      </c>
      <c r="C13" t="s">
        <v>168</v>
      </c>
      <c r="D13" t="s">
        <v>50</v>
      </c>
      <c r="E13" t="s">
        <v>51</v>
      </c>
      <c r="F13" t="s">
        <v>52</v>
      </c>
      <c r="G13">
        <v>17.295307159423828</v>
      </c>
      <c r="H13">
        <v>17.295307159423828</v>
      </c>
      <c r="I13" t="s">
        <v>53</v>
      </c>
      <c r="J13" t="s">
        <v>53</v>
      </c>
      <c r="K13" t="s">
        <v>53</v>
      </c>
      <c r="L13" t="s">
        <v>53</v>
      </c>
      <c r="M13" t="b">
        <v>0</v>
      </c>
      <c r="N13">
        <v>0.1</v>
      </c>
      <c r="O13" t="b">
        <v>1</v>
      </c>
      <c r="P13">
        <v>3</v>
      </c>
      <c r="Q13">
        <v>13</v>
      </c>
      <c r="R13">
        <v>81.589004516601563</v>
      </c>
      <c r="S13" t="s">
        <v>53</v>
      </c>
      <c r="T13" t="s">
        <v>53</v>
      </c>
      <c r="U13" t="s">
        <v>53</v>
      </c>
      <c r="V13" t="s">
        <v>54</v>
      </c>
    </row>
    <row r="14" spans="1:22" x14ac:dyDescent="0.25">
      <c r="A14" t="s">
        <v>59</v>
      </c>
      <c r="B14" t="s">
        <v>203</v>
      </c>
      <c r="C14" t="s">
        <v>169</v>
      </c>
      <c r="D14" t="s">
        <v>50</v>
      </c>
      <c r="E14" t="s">
        <v>51</v>
      </c>
      <c r="F14" t="s">
        <v>52</v>
      </c>
      <c r="G14">
        <v>30.372034072875977</v>
      </c>
      <c r="H14">
        <v>30.372034072875977</v>
      </c>
      <c r="I14" t="s">
        <v>53</v>
      </c>
      <c r="J14" t="s">
        <v>53</v>
      </c>
      <c r="K14" t="s">
        <v>53</v>
      </c>
      <c r="L14" t="s">
        <v>53</v>
      </c>
      <c r="M14" t="b">
        <v>0</v>
      </c>
      <c r="N14">
        <v>0.1</v>
      </c>
      <c r="O14" t="b">
        <v>1</v>
      </c>
      <c r="P14">
        <v>3</v>
      </c>
      <c r="Q14">
        <v>26</v>
      </c>
      <c r="R14">
        <v>77.845550537109375</v>
      </c>
      <c r="S14" t="s">
        <v>53</v>
      </c>
      <c r="T14" t="s">
        <v>53</v>
      </c>
      <c r="U14" t="s">
        <v>53</v>
      </c>
      <c r="V14" t="s">
        <v>54</v>
      </c>
    </row>
    <row r="15" spans="1:22" x14ac:dyDescent="0.25">
      <c r="A15" t="s">
        <v>60</v>
      </c>
      <c r="B15" t="s">
        <v>203</v>
      </c>
      <c r="C15" t="s">
        <v>170</v>
      </c>
      <c r="D15" t="s">
        <v>50</v>
      </c>
      <c r="E15" t="s">
        <v>51</v>
      </c>
      <c r="F15" t="s">
        <v>52</v>
      </c>
      <c r="G15">
        <v>22.521068572998047</v>
      </c>
      <c r="H15">
        <v>22.521068572998047</v>
      </c>
      <c r="I15" t="s">
        <v>53</v>
      </c>
      <c r="J15" t="s">
        <v>53</v>
      </c>
      <c r="K15" t="s">
        <v>53</v>
      </c>
      <c r="L15" t="s">
        <v>53</v>
      </c>
      <c r="M15" t="b">
        <v>0</v>
      </c>
      <c r="N15">
        <v>0.1</v>
      </c>
      <c r="O15" t="b">
        <v>1</v>
      </c>
      <c r="P15">
        <v>3</v>
      </c>
      <c r="Q15">
        <v>18</v>
      </c>
      <c r="R15">
        <v>82.439788818359375</v>
      </c>
      <c r="S15" t="s">
        <v>53</v>
      </c>
      <c r="T15" t="s">
        <v>53</v>
      </c>
      <c r="U15" t="s">
        <v>53</v>
      </c>
      <c r="V15" t="s">
        <v>54</v>
      </c>
    </row>
    <row r="16" spans="1:22" x14ac:dyDescent="0.25">
      <c r="A16" t="s">
        <v>61</v>
      </c>
      <c r="B16" t="s">
        <v>203</v>
      </c>
      <c r="C16" t="s">
        <v>171</v>
      </c>
      <c r="D16" t="s">
        <v>50</v>
      </c>
      <c r="E16" t="s">
        <v>51</v>
      </c>
      <c r="F16" t="s">
        <v>52</v>
      </c>
      <c r="G16">
        <v>16.409538269042969</v>
      </c>
      <c r="H16">
        <v>16.409538269042969</v>
      </c>
      <c r="I16" t="s">
        <v>53</v>
      </c>
      <c r="J16" t="s">
        <v>53</v>
      </c>
      <c r="K16" t="s">
        <v>53</v>
      </c>
      <c r="L16" t="s">
        <v>53</v>
      </c>
      <c r="M16" t="b">
        <v>0</v>
      </c>
      <c r="N16">
        <v>0.1</v>
      </c>
      <c r="O16" t="b">
        <v>1</v>
      </c>
      <c r="P16">
        <v>3</v>
      </c>
      <c r="Q16">
        <v>12</v>
      </c>
      <c r="R16">
        <v>85.842933654785156</v>
      </c>
      <c r="S16" t="s">
        <v>53</v>
      </c>
      <c r="T16" t="s">
        <v>53</v>
      </c>
      <c r="U16" t="s">
        <v>53</v>
      </c>
      <c r="V16" t="s">
        <v>54</v>
      </c>
    </row>
    <row r="17" spans="1:22" x14ac:dyDescent="0.25">
      <c r="A17" t="s">
        <v>62</v>
      </c>
      <c r="B17" t="s">
        <v>204</v>
      </c>
      <c r="C17" t="s">
        <v>168</v>
      </c>
      <c r="D17" t="s">
        <v>50</v>
      </c>
      <c r="E17" t="s">
        <v>51</v>
      </c>
      <c r="F17" t="s">
        <v>52</v>
      </c>
      <c r="G17">
        <v>17.161163330078125</v>
      </c>
      <c r="H17">
        <v>17.161163330078125</v>
      </c>
      <c r="I17" t="s">
        <v>53</v>
      </c>
      <c r="J17" t="s">
        <v>53</v>
      </c>
      <c r="K17" t="s">
        <v>53</v>
      </c>
      <c r="L17" t="s">
        <v>53</v>
      </c>
      <c r="M17" t="b">
        <v>0</v>
      </c>
      <c r="N17">
        <v>0.1</v>
      </c>
      <c r="O17" t="b">
        <v>1</v>
      </c>
      <c r="P17">
        <v>3</v>
      </c>
      <c r="Q17">
        <v>13</v>
      </c>
      <c r="R17">
        <v>81.759162902832031</v>
      </c>
      <c r="S17" t="s">
        <v>53</v>
      </c>
      <c r="T17" t="s">
        <v>53</v>
      </c>
      <c r="U17" t="s">
        <v>53</v>
      </c>
      <c r="V17" t="s">
        <v>54</v>
      </c>
    </row>
    <row r="18" spans="1:22" x14ac:dyDescent="0.25">
      <c r="A18" t="s">
        <v>63</v>
      </c>
      <c r="B18" t="s">
        <v>204</v>
      </c>
      <c r="C18" t="s">
        <v>169</v>
      </c>
      <c r="D18" t="s">
        <v>50</v>
      </c>
      <c r="E18" t="s">
        <v>51</v>
      </c>
      <c r="F18" t="s">
        <v>52</v>
      </c>
      <c r="G18">
        <v>28.628570556640625</v>
      </c>
      <c r="H18">
        <v>28.628570556640625</v>
      </c>
      <c r="I18" t="s">
        <v>53</v>
      </c>
      <c r="J18" t="s">
        <v>53</v>
      </c>
      <c r="K18" t="s">
        <v>53</v>
      </c>
      <c r="L18" t="s">
        <v>53</v>
      </c>
      <c r="M18" t="b">
        <v>0</v>
      </c>
      <c r="N18">
        <v>0.1</v>
      </c>
      <c r="O18" t="b">
        <v>1</v>
      </c>
      <c r="P18">
        <v>3</v>
      </c>
      <c r="Q18">
        <v>24</v>
      </c>
      <c r="R18">
        <v>77.335075378417969</v>
      </c>
      <c r="S18" t="s">
        <v>53</v>
      </c>
      <c r="T18" t="s">
        <v>53</v>
      </c>
      <c r="U18" t="s">
        <v>53</v>
      </c>
      <c r="V18" t="s">
        <v>54</v>
      </c>
    </row>
    <row r="19" spans="1:22" x14ac:dyDescent="0.25">
      <c r="A19" t="s">
        <v>64</v>
      </c>
      <c r="B19" t="s">
        <v>204</v>
      </c>
      <c r="C19" t="s">
        <v>170</v>
      </c>
      <c r="D19" t="s">
        <v>50</v>
      </c>
      <c r="E19" t="s">
        <v>51</v>
      </c>
      <c r="F19" t="s">
        <v>52</v>
      </c>
      <c r="G19">
        <v>22.909553527832031</v>
      </c>
      <c r="H19">
        <v>22.909553527832031</v>
      </c>
      <c r="I19" t="s">
        <v>53</v>
      </c>
      <c r="J19" t="s">
        <v>53</v>
      </c>
      <c r="K19" t="s">
        <v>53</v>
      </c>
      <c r="L19" t="s">
        <v>53</v>
      </c>
      <c r="M19" t="b">
        <v>0</v>
      </c>
      <c r="N19">
        <v>0.1</v>
      </c>
      <c r="O19" t="b">
        <v>1</v>
      </c>
      <c r="P19">
        <v>3</v>
      </c>
      <c r="Q19">
        <v>19</v>
      </c>
      <c r="R19">
        <v>82.439788818359375</v>
      </c>
      <c r="S19" t="s">
        <v>53</v>
      </c>
      <c r="T19" t="s">
        <v>53</v>
      </c>
      <c r="U19" t="s">
        <v>53</v>
      </c>
      <c r="V19" t="s">
        <v>54</v>
      </c>
    </row>
    <row r="20" spans="1:22" x14ac:dyDescent="0.25">
      <c r="A20" t="s">
        <v>65</v>
      </c>
      <c r="B20" t="s">
        <v>204</v>
      </c>
      <c r="C20" t="s">
        <v>171</v>
      </c>
      <c r="D20" t="s">
        <v>50</v>
      </c>
      <c r="E20" t="s">
        <v>51</v>
      </c>
      <c r="F20" t="s">
        <v>52</v>
      </c>
      <c r="G20">
        <v>16.322021484375</v>
      </c>
      <c r="H20">
        <v>16.322021484375</v>
      </c>
      <c r="I20" t="s">
        <v>53</v>
      </c>
      <c r="J20" t="s">
        <v>53</v>
      </c>
      <c r="K20" t="s">
        <v>53</v>
      </c>
      <c r="L20" t="s">
        <v>53</v>
      </c>
      <c r="M20" t="b">
        <v>0</v>
      </c>
      <c r="N20">
        <v>0.1</v>
      </c>
      <c r="O20" t="b">
        <v>1</v>
      </c>
      <c r="P20">
        <v>3</v>
      </c>
      <c r="Q20">
        <v>12</v>
      </c>
      <c r="R20">
        <v>85.842933654785156</v>
      </c>
      <c r="S20" t="s">
        <v>53</v>
      </c>
      <c r="T20" t="s">
        <v>53</v>
      </c>
      <c r="U20" t="s">
        <v>53</v>
      </c>
      <c r="V20" t="s">
        <v>54</v>
      </c>
    </row>
    <row r="21" spans="1:22" x14ac:dyDescent="0.25">
      <c r="A21" t="s">
        <v>66</v>
      </c>
      <c r="B21" t="s">
        <v>202</v>
      </c>
      <c r="C21" t="s">
        <v>9</v>
      </c>
      <c r="D21" t="s">
        <v>50</v>
      </c>
      <c r="E21" t="s">
        <v>51</v>
      </c>
      <c r="F21" t="s">
        <v>52</v>
      </c>
      <c r="G21">
        <v>16.668006896972656</v>
      </c>
      <c r="H21">
        <v>16.668006896972656</v>
      </c>
      <c r="I21" t="s">
        <v>53</v>
      </c>
      <c r="J21" t="s">
        <v>53</v>
      </c>
      <c r="K21" t="s">
        <v>53</v>
      </c>
      <c r="L21" t="s">
        <v>53</v>
      </c>
      <c r="M21" t="b">
        <v>0</v>
      </c>
      <c r="N21">
        <v>0.1</v>
      </c>
      <c r="O21" t="b">
        <v>1</v>
      </c>
      <c r="P21">
        <v>3</v>
      </c>
      <c r="Q21">
        <v>13</v>
      </c>
      <c r="R21">
        <v>84.821990966796875</v>
      </c>
      <c r="S21" t="s">
        <v>53</v>
      </c>
      <c r="T21" t="s">
        <v>53</v>
      </c>
      <c r="U21" t="s">
        <v>53</v>
      </c>
      <c r="V21" t="s">
        <v>54</v>
      </c>
    </row>
    <row r="22" spans="1:22" x14ac:dyDescent="0.25">
      <c r="A22" t="s">
        <v>67</v>
      </c>
      <c r="B22" t="s">
        <v>202</v>
      </c>
      <c r="C22" t="s">
        <v>174</v>
      </c>
      <c r="D22" t="s">
        <v>50</v>
      </c>
      <c r="E22" t="s">
        <v>51</v>
      </c>
      <c r="F22" t="s">
        <v>52</v>
      </c>
      <c r="G22">
        <v>23.891077041625977</v>
      </c>
      <c r="H22">
        <v>23.891077041625977</v>
      </c>
      <c r="I22" t="s">
        <v>53</v>
      </c>
      <c r="J22" t="s">
        <v>53</v>
      </c>
      <c r="K22" t="s">
        <v>53</v>
      </c>
      <c r="L22" t="s">
        <v>53</v>
      </c>
      <c r="M22" t="b">
        <v>0</v>
      </c>
      <c r="N22">
        <v>0.1</v>
      </c>
      <c r="O22" t="b">
        <v>1</v>
      </c>
      <c r="P22">
        <v>3</v>
      </c>
      <c r="Q22">
        <v>20</v>
      </c>
      <c r="R22">
        <v>76.994766235351563</v>
      </c>
      <c r="S22" t="s">
        <v>53</v>
      </c>
      <c r="T22" t="s">
        <v>53</v>
      </c>
      <c r="U22" t="s">
        <v>53</v>
      </c>
      <c r="V22" t="s">
        <v>54</v>
      </c>
    </row>
    <row r="23" spans="1:22" x14ac:dyDescent="0.25">
      <c r="A23" t="s">
        <v>68</v>
      </c>
      <c r="B23" t="s">
        <v>202</v>
      </c>
      <c r="C23" t="s">
        <v>175</v>
      </c>
      <c r="D23" t="s">
        <v>50</v>
      </c>
      <c r="E23" t="s">
        <v>51</v>
      </c>
      <c r="F23" t="s">
        <v>52</v>
      </c>
      <c r="G23">
        <v>16.301174163818359</v>
      </c>
      <c r="H23">
        <v>16.301174163818359</v>
      </c>
      <c r="I23" t="s">
        <v>53</v>
      </c>
      <c r="J23" t="s">
        <v>53</v>
      </c>
      <c r="K23" t="s">
        <v>53</v>
      </c>
      <c r="L23" t="s">
        <v>53</v>
      </c>
      <c r="M23" t="b">
        <v>0</v>
      </c>
      <c r="N23">
        <v>0.1</v>
      </c>
      <c r="O23" t="b">
        <v>1</v>
      </c>
      <c r="P23">
        <v>3</v>
      </c>
      <c r="Q23">
        <v>12</v>
      </c>
      <c r="R23">
        <v>81.078536987304688</v>
      </c>
      <c r="S23" t="s">
        <v>53</v>
      </c>
      <c r="T23" t="s">
        <v>53</v>
      </c>
      <c r="U23" t="s">
        <v>53</v>
      </c>
      <c r="V23" t="s">
        <v>54</v>
      </c>
    </row>
    <row r="24" spans="1:22" x14ac:dyDescent="0.25">
      <c r="A24" t="s">
        <v>69</v>
      </c>
      <c r="B24" t="s">
        <v>202</v>
      </c>
      <c r="C24" t="s">
        <v>176</v>
      </c>
      <c r="D24" t="s">
        <v>50</v>
      </c>
      <c r="E24" t="s">
        <v>51</v>
      </c>
      <c r="F24" t="s">
        <v>52</v>
      </c>
      <c r="G24">
        <v>20.680042266845703</v>
      </c>
      <c r="H24">
        <v>20.680042266845703</v>
      </c>
      <c r="I24" t="s">
        <v>53</v>
      </c>
      <c r="J24" t="s">
        <v>53</v>
      </c>
      <c r="K24" t="s">
        <v>53</v>
      </c>
      <c r="L24" t="s">
        <v>53</v>
      </c>
      <c r="M24" t="b">
        <v>0</v>
      </c>
      <c r="N24">
        <v>0.1</v>
      </c>
      <c r="O24" t="b">
        <v>1</v>
      </c>
      <c r="P24">
        <v>3</v>
      </c>
      <c r="Q24">
        <v>16</v>
      </c>
      <c r="R24">
        <v>79.206802368164063</v>
      </c>
      <c r="S24" t="s">
        <v>53</v>
      </c>
      <c r="T24" t="s">
        <v>53</v>
      </c>
      <c r="U24" t="s">
        <v>53</v>
      </c>
      <c r="V24" t="s">
        <v>54</v>
      </c>
    </row>
    <row r="25" spans="1:22" x14ac:dyDescent="0.25">
      <c r="A25" t="s">
        <v>70</v>
      </c>
      <c r="B25" t="s">
        <v>203</v>
      </c>
      <c r="C25" t="s">
        <v>9</v>
      </c>
      <c r="D25" t="s">
        <v>50</v>
      </c>
      <c r="E25" t="s">
        <v>51</v>
      </c>
      <c r="F25" t="s">
        <v>52</v>
      </c>
      <c r="G25">
        <v>15.575194358825684</v>
      </c>
      <c r="H25">
        <v>15.575194358825684</v>
      </c>
      <c r="I25" t="s">
        <v>53</v>
      </c>
      <c r="J25" t="s">
        <v>53</v>
      </c>
      <c r="K25" t="s">
        <v>53</v>
      </c>
      <c r="L25" t="s">
        <v>53</v>
      </c>
      <c r="M25" t="b">
        <v>0</v>
      </c>
      <c r="N25">
        <v>0.1</v>
      </c>
      <c r="O25" t="b">
        <v>1</v>
      </c>
      <c r="P25">
        <v>3</v>
      </c>
      <c r="Q25">
        <v>12</v>
      </c>
      <c r="R25">
        <v>85.672775268554688</v>
      </c>
      <c r="S25" t="s">
        <v>53</v>
      </c>
      <c r="T25" t="s">
        <v>53</v>
      </c>
      <c r="U25" t="s">
        <v>53</v>
      </c>
      <c r="V25" t="s">
        <v>54</v>
      </c>
    </row>
    <row r="26" spans="1:22" x14ac:dyDescent="0.25">
      <c r="A26" t="s">
        <v>71</v>
      </c>
      <c r="B26" t="s">
        <v>203</v>
      </c>
      <c r="C26" t="s">
        <v>174</v>
      </c>
      <c r="D26" t="s">
        <v>50</v>
      </c>
      <c r="E26" t="s">
        <v>51</v>
      </c>
      <c r="F26" t="s">
        <v>52</v>
      </c>
      <c r="G26">
        <v>23.463840484619141</v>
      </c>
      <c r="H26">
        <v>23.463840484619141</v>
      </c>
      <c r="I26" t="s">
        <v>53</v>
      </c>
      <c r="J26" t="s">
        <v>53</v>
      </c>
      <c r="K26" t="s">
        <v>53</v>
      </c>
      <c r="L26" t="s">
        <v>53</v>
      </c>
      <c r="M26" t="b">
        <v>0</v>
      </c>
      <c r="N26">
        <v>0.1</v>
      </c>
      <c r="O26" t="b">
        <v>1</v>
      </c>
      <c r="P26">
        <v>3</v>
      </c>
      <c r="Q26">
        <v>19</v>
      </c>
      <c r="R26">
        <v>77.845550537109375</v>
      </c>
      <c r="S26" t="s">
        <v>53</v>
      </c>
      <c r="T26" t="s">
        <v>53</v>
      </c>
      <c r="U26" t="s">
        <v>53</v>
      </c>
      <c r="V26" t="s">
        <v>54</v>
      </c>
    </row>
    <row r="27" spans="1:22" x14ac:dyDescent="0.25">
      <c r="A27" t="s">
        <v>72</v>
      </c>
      <c r="B27" t="s">
        <v>203</v>
      </c>
      <c r="C27" t="s">
        <v>175</v>
      </c>
      <c r="D27" t="s">
        <v>50</v>
      </c>
      <c r="E27" t="s">
        <v>51</v>
      </c>
      <c r="F27" t="s">
        <v>52</v>
      </c>
      <c r="G27">
        <v>15.75348949432373</v>
      </c>
      <c r="H27">
        <v>15.75348949432373</v>
      </c>
      <c r="I27" t="s">
        <v>53</v>
      </c>
      <c r="J27" t="s">
        <v>53</v>
      </c>
      <c r="K27" t="s">
        <v>53</v>
      </c>
      <c r="L27" t="s">
        <v>53</v>
      </c>
      <c r="M27" t="b">
        <v>0</v>
      </c>
      <c r="N27">
        <v>0.1</v>
      </c>
      <c r="O27" t="b">
        <v>1</v>
      </c>
      <c r="P27">
        <v>3</v>
      </c>
      <c r="Q27">
        <v>12</v>
      </c>
      <c r="R27">
        <v>81.589004516601563</v>
      </c>
      <c r="S27" t="s">
        <v>53</v>
      </c>
      <c r="T27" t="s">
        <v>53</v>
      </c>
      <c r="U27" t="s">
        <v>53</v>
      </c>
      <c r="V27" t="s">
        <v>54</v>
      </c>
    </row>
    <row r="28" spans="1:22" x14ac:dyDescent="0.25">
      <c r="A28" t="s">
        <v>73</v>
      </c>
      <c r="B28" t="s">
        <v>203</v>
      </c>
      <c r="C28" t="s">
        <v>176</v>
      </c>
      <c r="D28" t="s">
        <v>50</v>
      </c>
      <c r="E28" t="s">
        <v>51</v>
      </c>
      <c r="F28" t="s">
        <v>52</v>
      </c>
      <c r="G28">
        <v>20.199884414672852</v>
      </c>
      <c r="H28">
        <v>20.199884414672852</v>
      </c>
      <c r="I28" t="s">
        <v>53</v>
      </c>
      <c r="J28" t="s">
        <v>53</v>
      </c>
      <c r="K28" t="s">
        <v>53</v>
      </c>
      <c r="L28" t="s">
        <v>53</v>
      </c>
      <c r="M28" t="b">
        <v>0</v>
      </c>
      <c r="N28">
        <v>0.1</v>
      </c>
      <c r="O28" t="b">
        <v>1</v>
      </c>
      <c r="P28">
        <v>3</v>
      </c>
      <c r="Q28">
        <v>16</v>
      </c>
      <c r="R28">
        <v>79.547119140625</v>
      </c>
      <c r="S28" t="s">
        <v>53</v>
      </c>
      <c r="T28" t="s">
        <v>53</v>
      </c>
      <c r="U28" t="s">
        <v>53</v>
      </c>
      <c r="V28" t="s">
        <v>54</v>
      </c>
    </row>
    <row r="29" spans="1:22" x14ac:dyDescent="0.25">
      <c r="A29" t="s">
        <v>74</v>
      </c>
      <c r="B29" t="s">
        <v>204</v>
      </c>
      <c r="C29" t="s">
        <v>9</v>
      </c>
      <c r="D29" t="s">
        <v>50</v>
      </c>
      <c r="E29" t="s">
        <v>51</v>
      </c>
      <c r="F29" t="s">
        <v>52</v>
      </c>
      <c r="G29">
        <v>15.380586624145508</v>
      </c>
      <c r="H29">
        <v>15.380586624145508</v>
      </c>
      <c r="I29" t="s">
        <v>53</v>
      </c>
      <c r="J29" t="s">
        <v>53</v>
      </c>
      <c r="K29" t="s">
        <v>53</v>
      </c>
      <c r="L29" t="s">
        <v>53</v>
      </c>
      <c r="M29" t="b">
        <v>0</v>
      </c>
      <c r="N29">
        <v>0.1</v>
      </c>
      <c r="O29" t="b">
        <v>1</v>
      </c>
      <c r="P29">
        <v>3</v>
      </c>
      <c r="Q29">
        <v>11</v>
      </c>
      <c r="R29">
        <v>85.842933654785156</v>
      </c>
      <c r="S29" t="s">
        <v>53</v>
      </c>
      <c r="T29" t="s">
        <v>53</v>
      </c>
      <c r="U29" t="s">
        <v>53</v>
      </c>
      <c r="V29" t="s">
        <v>54</v>
      </c>
    </row>
    <row r="30" spans="1:22" x14ac:dyDescent="0.25">
      <c r="A30" t="s">
        <v>75</v>
      </c>
      <c r="B30" t="s">
        <v>204</v>
      </c>
      <c r="C30" t="s">
        <v>174</v>
      </c>
      <c r="D30" t="s">
        <v>50</v>
      </c>
      <c r="E30" t="s">
        <v>51</v>
      </c>
      <c r="F30" t="s">
        <v>52</v>
      </c>
      <c r="G30">
        <v>23.262950897216797</v>
      </c>
      <c r="H30">
        <v>23.262950897216797</v>
      </c>
      <c r="I30" t="s">
        <v>53</v>
      </c>
      <c r="J30" t="s">
        <v>53</v>
      </c>
      <c r="K30" t="s">
        <v>53</v>
      </c>
      <c r="L30" t="s">
        <v>53</v>
      </c>
      <c r="M30" t="b">
        <v>0</v>
      </c>
      <c r="N30">
        <v>0.1</v>
      </c>
      <c r="O30" t="b">
        <v>1</v>
      </c>
      <c r="P30">
        <v>3</v>
      </c>
      <c r="Q30">
        <v>19</v>
      </c>
      <c r="R30">
        <v>78.015708923339844</v>
      </c>
      <c r="S30" t="s">
        <v>53</v>
      </c>
      <c r="T30" t="s">
        <v>53</v>
      </c>
      <c r="U30" t="s">
        <v>53</v>
      </c>
      <c r="V30" t="s">
        <v>54</v>
      </c>
    </row>
    <row r="31" spans="1:22" x14ac:dyDescent="0.25">
      <c r="A31" t="s">
        <v>76</v>
      </c>
      <c r="B31" t="s">
        <v>204</v>
      </c>
      <c r="C31" t="s">
        <v>175</v>
      </c>
      <c r="D31" t="s">
        <v>50</v>
      </c>
      <c r="E31" t="s">
        <v>51</v>
      </c>
      <c r="F31" t="s">
        <v>52</v>
      </c>
      <c r="G31">
        <v>15.373311042785645</v>
      </c>
      <c r="H31">
        <v>15.373311042785645</v>
      </c>
      <c r="I31" t="s">
        <v>53</v>
      </c>
      <c r="J31" t="s">
        <v>53</v>
      </c>
      <c r="K31" t="s">
        <v>53</v>
      </c>
      <c r="L31" t="s">
        <v>53</v>
      </c>
      <c r="M31" t="b">
        <v>0</v>
      </c>
      <c r="N31">
        <v>0.1</v>
      </c>
      <c r="O31" t="b">
        <v>1</v>
      </c>
      <c r="P31">
        <v>3</v>
      </c>
      <c r="Q31">
        <v>11</v>
      </c>
      <c r="R31">
        <v>81.589004516601563</v>
      </c>
      <c r="S31" t="s">
        <v>53</v>
      </c>
      <c r="T31" t="s">
        <v>53</v>
      </c>
      <c r="U31" t="s">
        <v>53</v>
      </c>
      <c r="V31" t="s">
        <v>54</v>
      </c>
    </row>
    <row r="32" spans="1:22" x14ac:dyDescent="0.25">
      <c r="A32" t="s">
        <v>77</v>
      </c>
      <c r="B32" t="s">
        <v>204</v>
      </c>
      <c r="C32" t="s">
        <v>176</v>
      </c>
      <c r="D32" t="s">
        <v>50</v>
      </c>
      <c r="E32" t="s">
        <v>51</v>
      </c>
      <c r="F32" t="s">
        <v>52</v>
      </c>
      <c r="G32">
        <v>19.837961196899414</v>
      </c>
      <c r="H32">
        <v>19.837961196899414</v>
      </c>
      <c r="I32" t="s">
        <v>53</v>
      </c>
      <c r="J32" t="s">
        <v>53</v>
      </c>
      <c r="K32" t="s">
        <v>53</v>
      </c>
      <c r="L32" t="s">
        <v>53</v>
      </c>
      <c r="M32" t="b">
        <v>0</v>
      </c>
      <c r="N32">
        <v>0.1</v>
      </c>
      <c r="O32" t="b">
        <v>1</v>
      </c>
      <c r="P32">
        <v>3</v>
      </c>
      <c r="Q32">
        <v>16</v>
      </c>
      <c r="R32">
        <v>79.376960754394531</v>
      </c>
      <c r="S32" t="s">
        <v>53</v>
      </c>
      <c r="T32" t="s">
        <v>53</v>
      </c>
      <c r="U32" t="s">
        <v>53</v>
      </c>
      <c r="V32" t="s">
        <v>54</v>
      </c>
    </row>
    <row r="33" spans="1:22" x14ac:dyDescent="0.25">
      <c r="A33" t="s">
        <v>78</v>
      </c>
      <c r="B33" t="s">
        <v>202</v>
      </c>
      <c r="C33" t="s">
        <v>177</v>
      </c>
      <c r="D33" t="s">
        <v>50</v>
      </c>
      <c r="E33" t="s">
        <v>51</v>
      </c>
      <c r="F33" t="s">
        <v>52</v>
      </c>
      <c r="G33">
        <v>23.776237487792969</v>
      </c>
      <c r="H33">
        <v>23.776237487792969</v>
      </c>
      <c r="I33" t="s">
        <v>53</v>
      </c>
      <c r="J33" t="s">
        <v>53</v>
      </c>
      <c r="K33" t="s">
        <v>53</v>
      </c>
      <c r="L33" t="s">
        <v>53</v>
      </c>
      <c r="M33" t="b">
        <v>0</v>
      </c>
      <c r="N33">
        <v>0.1</v>
      </c>
      <c r="O33" t="b">
        <v>1</v>
      </c>
      <c r="P33">
        <v>3</v>
      </c>
      <c r="Q33">
        <v>20</v>
      </c>
      <c r="R33">
        <v>81.418846130371094</v>
      </c>
      <c r="S33" t="s">
        <v>53</v>
      </c>
      <c r="T33" t="s">
        <v>53</v>
      </c>
      <c r="U33" t="s">
        <v>53</v>
      </c>
      <c r="V33" t="s">
        <v>54</v>
      </c>
    </row>
    <row r="34" spans="1:22" x14ac:dyDescent="0.25">
      <c r="A34" t="s">
        <v>79</v>
      </c>
      <c r="B34" t="s">
        <v>202</v>
      </c>
      <c r="C34" t="s">
        <v>178</v>
      </c>
      <c r="D34" t="s">
        <v>50</v>
      </c>
      <c r="E34" t="s">
        <v>51</v>
      </c>
      <c r="F34" t="s">
        <v>52</v>
      </c>
      <c r="G34">
        <v>23.303308486938477</v>
      </c>
      <c r="H34">
        <v>23.303308486938477</v>
      </c>
      <c r="I34" t="s">
        <v>53</v>
      </c>
      <c r="J34" t="s">
        <v>53</v>
      </c>
      <c r="K34" t="s">
        <v>53</v>
      </c>
      <c r="L34" t="s">
        <v>53</v>
      </c>
      <c r="M34" t="b">
        <v>0</v>
      </c>
      <c r="N34">
        <v>0.1</v>
      </c>
      <c r="O34" t="b">
        <v>1</v>
      </c>
      <c r="P34">
        <v>3</v>
      </c>
      <c r="Q34">
        <v>19</v>
      </c>
      <c r="R34">
        <v>82.950263977050781</v>
      </c>
      <c r="S34" t="s">
        <v>53</v>
      </c>
      <c r="T34" t="s">
        <v>53</v>
      </c>
      <c r="U34" t="s">
        <v>53</v>
      </c>
      <c r="V34" t="s">
        <v>54</v>
      </c>
    </row>
    <row r="35" spans="1:22" x14ac:dyDescent="0.25">
      <c r="A35" t="s">
        <v>80</v>
      </c>
      <c r="B35" t="s">
        <v>202</v>
      </c>
      <c r="C35" t="s">
        <v>179</v>
      </c>
      <c r="D35" t="s">
        <v>50</v>
      </c>
      <c r="E35" t="s">
        <v>51</v>
      </c>
      <c r="F35" t="s">
        <v>52</v>
      </c>
      <c r="G35">
        <v>23.772218704223633</v>
      </c>
      <c r="H35">
        <v>23.772218704223633</v>
      </c>
      <c r="I35" t="s">
        <v>53</v>
      </c>
      <c r="J35" t="s">
        <v>53</v>
      </c>
      <c r="K35" t="s">
        <v>53</v>
      </c>
      <c r="L35" t="s">
        <v>53</v>
      </c>
      <c r="M35" t="b">
        <v>0</v>
      </c>
      <c r="N35">
        <v>0.1</v>
      </c>
      <c r="O35" t="b">
        <v>1</v>
      </c>
      <c r="P35">
        <v>3</v>
      </c>
      <c r="Q35">
        <v>20</v>
      </c>
      <c r="R35">
        <v>84.141357421875</v>
      </c>
      <c r="S35" t="s">
        <v>53</v>
      </c>
      <c r="T35" t="s">
        <v>53</v>
      </c>
      <c r="U35" t="s">
        <v>53</v>
      </c>
      <c r="V35" t="s">
        <v>54</v>
      </c>
    </row>
    <row r="36" spans="1:22" x14ac:dyDescent="0.25">
      <c r="A36" t="s">
        <v>81</v>
      </c>
      <c r="B36" t="s">
        <v>202</v>
      </c>
      <c r="C36" t="s">
        <v>180</v>
      </c>
      <c r="D36" t="s">
        <v>50</v>
      </c>
      <c r="E36" t="s">
        <v>51</v>
      </c>
      <c r="F36" t="s">
        <v>52</v>
      </c>
      <c r="G36">
        <v>20.656282424926758</v>
      </c>
      <c r="H36">
        <v>20.656282424926758</v>
      </c>
      <c r="I36" t="s">
        <v>53</v>
      </c>
      <c r="J36" t="s">
        <v>53</v>
      </c>
      <c r="K36" t="s">
        <v>53</v>
      </c>
      <c r="L36" t="s">
        <v>53</v>
      </c>
      <c r="M36" t="b">
        <v>0</v>
      </c>
      <c r="N36">
        <v>0.1</v>
      </c>
      <c r="O36" t="b">
        <v>1</v>
      </c>
      <c r="P36">
        <v>3</v>
      </c>
      <c r="Q36">
        <v>17</v>
      </c>
      <c r="R36">
        <v>81.248687744140625</v>
      </c>
      <c r="S36" t="s">
        <v>53</v>
      </c>
      <c r="T36" t="s">
        <v>53</v>
      </c>
      <c r="U36" t="s">
        <v>53</v>
      </c>
      <c r="V36" t="s">
        <v>54</v>
      </c>
    </row>
    <row r="37" spans="1:22" x14ac:dyDescent="0.25">
      <c r="A37" t="s">
        <v>82</v>
      </c>
      <c r="B37" t="s">
        <v>203</v>
      </c>
      <c r="C37" t="s">
        <v>177</v>
      </c>
      <c r="D37" t="s">
        <v>50</v>
      </c>
      <c r="E37" t="s">
        <v>51</v>
      </c>
      <c r="F37" t="s">
        <v>52</v>
      </c>
      <c r="G37">
        <v>22.223907470703125</v>
      </c>
      <c r="H37">
        <v>22.223907470703125</v>
      </c>
      <c r="I37" t="s">
        <v>53</v>
      </c>
      <c r="J37" t="s">
        <v>53</v>
      </c>
      <c r="K37" t="s">
        <v>53</v>
      </c>
      <c r="L37" t="s">
        <v>53</v>
      </c>
      <c r="M37" t="b">
        <v>0</v>
      </c>
      <c r="N37">
        <v>0.1</v>
      </c>
      <c r="O37" t="b">
        <v>1</v>
      </c>
      <c r="P37">
        <v>3</v>
      </c>
      <c r="Q37">
        <v>18</v>
      </c>
      <c r="R37">
        <v>82.269630432128906</v>
      </c>
      <c r="S37" t="s">
        <v>53</v>
      </c>
      <c r="T37" t="s">
        <v>53</v>
      </c>
      <c r="U37" t="s">
        <v>53</v>
      </c>
      <c r="V37" t="s">
        <v>54</v>
      </c>
    </row>
    <row r="38" spans="1:22" x14ac:dyDescent="0.25">
      <c r="A38" t="s">
        <v>83</v>
      </c>
      <c r="B38" t="s">
        <v>203</v>
      </c>
      <c r="C38" t="s">
        <v>178</v>
      </c>
      <c r="D38" t="s">
        <v>50</v>
      </c>
      <c r="E38" t="s">
        <v>51</v>
      </c>
      <c r="F38" t="s">
        <v>52</v>
      </c>
      <c r="G38">
        <v>23.67762565612793</v>
      </c>
      <c r="H38">
        <v>23.67762565612793</v>
      </c>
      <c r="I38" t="s">
        <v>53</v>
      </c>
      <c r="J38" t="s">
        <v>53</v>
      </c>
      <c r="K38" t="s">
        <v>53</v>
      </c>
      <c r="L38" t="s">
        <v>53</v>
      </c>
      <c r="M38" t="b">
        <v>0</v>
      </c>
      <c r="N38">
        <v>0.1</v>
      </c>
      <c r="O38" t="b">
        <v>1</v>
      </c>
      <c r="P38">
        <v>3</v>
      </c>
      <c r="Q38">
        <v>20</v>
      </c>
      <c r="R38">
        <v>83.971206665039063</v>
      </c>
      <c r="S38" t="s">
        <v>53</v>
      </c>
      <c r="T38" t="s">
        <v>53</v>
      </c>
      <c r="U38" t="s">
        <v>53</v>
      </c>
      <c r="V38" t="s">
        <v>54</v>
      </c>
    </row>
    <row r="39" spans="1:22" x14ac:dyDescent="0.25">
      <c r="A39" t="s">
        <v>84</v>
      </c>
      <c r="B39" t="s">
        <v>203</v>
      </c>
      <c r="C39" t="s">
        <v>179</v>
      </c>
      <c r="D39" t="s">
        <v>50</v>
      </c>
      <c r="E39" t="s">
        <v>51</v>
      </c>
      <c r="F39" t="s">
        <v>52</v>
      </c>
      <c r="G39">
        <v>24.636823654174805</v>
      </c>
      <c r="H39">
        <v>24.636823654174805</v>
      </c>
      <c r="I39" t="s">
        <v>53</v>
      </c>
      <c r="J39" t="s">
        <v>53</v>
      </c>
      <c r="K39" t="s">
        <v>53</v>
      </c>
      <c r="L39" t="s">
        <v>53</v>
      </c>
      <c r="M39" t="b">
        <v>0</v>
      </c>
      <c r="N39">
        <v>0.1</v>
      </c>
      <c r="O39" t="b">
        <v>1</v>
      </c>
      <c r="P39">
        <v>3</v>
      </c>
      <c r="Q39">
        <v>21</v>
      </c>
      <c r="R39">
        <v>84.821990966796875</v>
      </c>
      <c r="S39" t="s">
        <v>53</v>
      </c>
      <c r="T39" t="s">
        <v>53</v>
      </c>
      <c r="U39" t="s">
        <v>53</v>
      </c>
      <c r="V39" t="s">
        <v>54</v>
      </c>
    </row>
    <row r="40" spans="1:22" x14ac:dyDescent="0.25">
      <c r="A40" t="s">
        <v>85</v>
      </c>
      <c r="B40" t="s">
        <v>203</v>
      </c>
      <c r="C40" t="s">
        <v>180</v>
      </c>
      <c r="D40" t="s">
        <v>50</v>
      </c>
      <c r="E40" t="s">
        <v>51</v>
      </c>
      <c r="F40" t="s">
        <v>52</v>
      </c>
      <c r="G40">
        <v>20.571523666381836</v>
      </c>
      <c r="H40">
        <v>20.571523666381836</v>
      </c>
      <c r="I40" t="s">
        <v>53</v>
      </c>
      <c r="J40" t="s">
        <v>53</v>
      </c>
      <c r="K40" t="s">
        <v>53</v>
      </c>
      <c r="L40" t="s">
        <v>53</v>
      </c>
      <c r="M40" t="b">
        <v>0</v>
      </c>
      <c r="N40">
        <v>0.1</v>
      </c>
      <c r="O40" t="b">
        <v>1</v>
      </c>
      <c r="P40">
        <v>3</v>
      </c>
      <c r="Q40">
        <v>16</v>
      </c>
      <c r="R40">
        <v>81.589004516601563</v>
      </c>
      <c r="S40" t="s">
        <v>53</v>
      </c>
      <c r="T40" t="s">
        <v>53</v>
      </c>
      <c r="U40" t="s">
        <v>53</v>
      </c>
      <c r="V40" t="s">
        <v>54</v>
      </c>
    </row>
    <row r="41" spans="1:22" x14ac:dyDescent="0.25">
      <c r="A41" t="s">
        <v>86</v>
      </c>
      <c r="B41" t="s">
        <v>204</v>
      </c>
      <c r="C41" t="s">
        <v>177</v>
      </c>
      <c r="D41" t="s">
        <v>50</v>
      </c>
      <c r="E41" t="s">
        <v>51</v>
      </c>
      <c r="F41" t="s">
        <v>52</v>
      </c>
      <c r="G41">
        <v>22.188018798828125</v>
      </c>
      <c r="H41">
        <v>22.188018798828125</v>
      </c>
      <c r="I41" t="s">
        <v>53</v>
      </c>
      <c r="J41" t="s">
        <v>53</v>
      </c>
      <c r="K41" t="s">
        <v>53</v>
      </c>
      <c r="L41" t="s">
        <v>53</v>
      </c>
      <c r="M41" t="b">
        <v>0</v>
      </c>
      <c r="N41">
        <v>0.1</v>
      </c>
      <c r="O41" t="b">
        <v>1</v>
      </c>
      <c r="P41">
        <v>3</v>
      </c>
      <c r="Q41">
        <v>18</v>
      </c>
      <c r="R41">
        <v>82.439788818359375</v>
      </c>
      <c r="S41" t="s">
        <v>53</v>
      </c>
      <c r="T41" t="s">
        <v>53</v>
      </c>
      <c r="U41" t="s">
        <v>53</v>
      </c>
      <c r="V41" t="s">
        <v>54</v>
      </c>
    </row>
    <row r="42" spans="1:22" x14ac:dyDescent="0.25">
      <c r="A42" t="s">
        <v>87</v>
      </c>
      <c r="B42" t="s">
        <v>204</v>
      </c>
      <c r="C42" t="s">
        <v>178</v>
      </c>
      <c r="D42" t="s">
        <v>50</v>
      </c>
      <c r="E42" t="s">
        <v>51</v>
      </c>
      <c r="F42" t="s">
        <v>52</v>
      </c>
      <c r="G42">
        <v>23.593559265136719</v>
      </c>
      <c r="H42">
        <v>23.593559265136719</v>
      </c>
      <c r="I42" t="s">
        <v>53</v>
      </c>
      <c r="J42" t="s">
        <v>53</v>
      </c>
      <c r="K42" t="s">
        <v>53</v>
      </c>
      <c r="L42" t="s">
        <v>53</v>
      </c>
      <c r="M42" t="b">
        <v>0</v>
      </c>
      <c r="N42">
        <v>0.1</v>
      </c>
      <c r="O42" t="b">
        <v>1</v>
      </c>
      <c r="P42">
        <v>3</v>
      </c>
      <c r="Q42">
        <v>20</v>
      </c>
      <c r="R42">
        <v>83.971206665039063</v>
      </c>
      <c r="S42" t="s">
        <v>53</v>
      </c>
      <c r="T42" t="s">
        <v>53</v>
      </c>
      <c r="U42" t="s">
        <v>53</v>
      </c>
      <c r="V42" t="s">
        <v>54</v>
      </c>
    </row>
    <row r="43" spans="1:22" x14ac:dyDescent="0.25">
      <c r="A43" t="s">
        <v>88</v>
      </c>
      <c r="B43" t="s">
        <v>204</v>
      </c>
      <c r="C43" t="s">
        <v>179</v>
      </c>
      <c r="D43" t="s">
        <v>50</v>
      </c>
      <c r="E43" t="s">
        <v>51</v>
      </c>
      <c r="F43" t="s">
        <v>52</v>
      </c>
      <c r="G43">
        <v>24.712913513183594</v>
      </c>
      <c r="H43">
        <v>24.712913513183594</v>
      </c>
      <c r="I43" t="s">
        <v>53</v>
      </c>
      <c r="J43" t="s">
        <v>53</v>
      </c>
      <c r="K43" t="s">
        <v>53</v>
      </c>
      <c r="L43" t="s">
        <v>53</v>
      </c>
      <c r="M43" t="b">
        <v>0</v>
      </c>
      <c r="N43">
        <v>0.1</v>
      </c>
      <c r="O43" t="b">
        <v>1</v>
      </c>
      <c r="P43">
        <v>3</v>
      </c>
      <c r="Q43">
        <v>20</v>
      </c>
      <c r="R43">
        <v>84.821990966796875</v>
      </c>
      <c r="S43" t="s">
        <v>53</v>
      </c>
      <c r="T43" t="s">
        <v>53</v>
      </c>
      <c r="U43" t="s">
        <v>53</v>
      </c>
      <c r="V43" t="s">
        <v>54</v>
      </c>
    </row>
    <row r="44" spans="1:22" x14ac:dyDescent="0.25">
      <c r="A44" t="s">
        <v>89</v>
      </c>
      <c r="B44" t="s">
        <v>204</v>
      </c>
      <c r="C44" t="s">
        <v>180</v>
      </c>
      <c r="D44" t="s">
        <v>50</v>
      </c>
      <c r="E44" t="s">
        <v>51</v>
      </c>
      <c r="F44" t="s">
        <v>52</v>
      </c>
      <c r="G44">
        <v>20.199331283569336</v>
      </c>
      <c r="H44">
        <v>20.199331283569336</v>
      </c>
      <c r="I44" t="s">
        <v>53</v>
      </c>
      <c r="J44" t="s">
        <v>53</v>
      </c>
      <c r="K44" t="s">
        <v>53</v>
      </c>
      <c r="L44" t="s">
        <v>53</v>
      </c>
      <c r="M44" t="b">
        <v>0</v>
      </c>
      <c r="N44">
        <v>0.1</v>
      </c>
      <c r="O44" t="b">
        <v>1</v>
      </c>
      <c r="P44">
        <v>3</v>
      </c>
      <c r="Q44">
        <v>16</v>
      </c>
      <c r="R44">
        <v>81.418846130371094</v>
      </c>
      <c r="S44" t="s">
        <v>53</v>
      </c>
      <c r="T44" t="s">
        <v>53</v>
      </c>
      <c r="U44" t="s">
        <v>53</v>
      </c>
      <c r="V44" t="s">
        <v>54</v>
      </c>
    </row>
    <row r="45" spans="1:22" x14ac:dyDescent="0.25">
      <c r="A45" t="s">
        <v>90</v>
      </c>
      <c r="B45" t="s">
        <v>202</v>
      </c>
      <c r="C45" t="s">
        <v>181</v>
      </c>
      <c r="D45" t="s">
        <v>50</v>
      </c>
      <c r="E45" t="s">
        <v>51</v>
      </c>
      <c r="F45" t="s">
        <v>52</v>
      </c>
      <c r="G45">
        <v>20.532270431518555</v>
      </c>
      <c r="H45">
        <v>20.532270431518555</v>
      </c>
      <c r="I45" t="s">
        <v>53</v>
      </c>
      <c r="J45" t="s">
        <v>53</v>
      </c>
      <c r="K45" t="s">
        <v>53</v>
      </c>
      <c r="L45" t="s">
        <v>53</v>
      </c>
      <c r="M45" t="b">
        <v>0</v>
      </c>
      <c r="N45">
        <v>0.1</v>
      </c>
      <c r="O45" t="b">
        <v>1</v>
      </c>
      <c r="P45">
        <v>3</v>
      </c>
      <c r="Q45">
        <v>17</v>
      </c>
      <c r="R45">
        <v>77.1649169921875</v>
      </c>
      <c r="S45" t="s">
        <v>53</v>
      </c>
      <c r="T45" t="s">
        <v>53</v>
      </c>
      <c r="U45" t="s">
        <v>53</v>
      </c>
      <c r="V45" t="s">
        <v>54</v>
      </c>
    </row>
    <row r="46" spans="1:22" x14ac:dyDescent="0.25">
      <c r="A46" t="s">
        <v>91</v>
      </c>
      <c r="B46" t="s">
        <v>202</v>
      </c>
      <c r="C46" t="s">
        <v>182</v>
      </c>
      <c r="D46" t="s">
        <v>50</v>
      </c>
      <c r="E46" t="s">
        <v>51</v>
      </c>
      <c r="F46" t="s">
        <v>52</v>
      </c>
      <c r="G46">
        <v>22.443386077880859</v>
      </c>
      <c r="H46">
        <v>22.443386077880859</v>
      </c>
      <c r="I46" t="s">
        <v>53</v>
      </c>
      <c r="J46" t="s">
        <v>53</v>
      </c>
      <c r="K46" t="s">
        <v>53</v>
      </c>
      <c r="L46" t="s">
        <v>53</v>
      </c>
      <c r="M46" t="b">
        <v>0</v>
      </c>
      <c r="N46">
        <v>0.1</v>
      </c>
      <c r="O46" t="b">
        <v>1</v>
      </c>
      <c r="P46">
        <v>3</v>
      </c>
      <c r="Q46">
        <v>19</v>
      </c>
      <c r="R46">
        <v>81.078536987304688</v>
      </c>
      <c r="S46" t="s">
        <v>53</v>
      </c>
      <c r="T46" t="s">
        <v>53</v>
      </c>
      <c r="U46" t="s">
        <v>53</v>
      </c>
      <c r="V46" t="s">
        <v>54</v>
      </c>
    </row>
    <row r="47" spans="1:22" x14ac:dyDescent="0.25">
      <c r="A47" t="s">
        <v>92</v>
      </c>
      <c r="B47" t="s">
        <v>202</v>
      </c>
      <c r="C47" t="s">
        <v>183</v>
      </c>
      <c r="D47" t="s">
        <v>50</v>
      </c>
      <c r="E47" t="s">
        <v>51</v>
      </c>
      <c r="F47" t="s">
        <v>52</v>
      </c>
      <c r="G47">
        <v>22.248716354370117</v>
      </c>
      <c r="H47">
        <v>22.248716354370117</v>
      </c>
      <c r="I47" t="s">
        <v>53</v>
      </c>
      <c r="J47" t="s">
        <v>53</v>
      </c>
      <c r="K47" t="s">
        <v>53</v>
      </c>
      <c r="L47" t="s">
        <v>53</v>
      </c>
      <c r="M47" t="b">
        <v>0</v>
      </c>
      <c r="N47">
        <v>0.1</v>
      </c>
      <c r="O47" t="b">
        <v>1</v>
      </c>
      <c r="P47">
        <v>3</v>
      </c>
      <c r="Q47">
        <v>17</v>
      </c>
      <c r="R47">
        <v>81.418846130371094</v>
      </c>
      <c r="S47" t="s">
        <v>53</v>
      </c>
      <c r="T47" t="s">
        <v>53</v>
      </c>
      <c r="U47" t="s">
        <v>53</v>
      </c>
      <c r="V47" t="s">
        <v>54</v>
      </c>
    </row>
    <row r="48" spans="1:22" x14ac:dyDescent="0.25">
      <c r="A48" t="s">
        <v>93</v>
      </c>
      <c r="B48" t="s">
        <v>202</v>
      </c>
      <c r="C48" t="s">
        <v>184</v>
      </c>
      <c r="D48" t="s">
        <v>50</v>
      </c>
      <c r="E48" t="s">
        <v>51</v>
      </c>
      <c r="F48" t="s">
        <v>52</v>
      </c>
      <c r="G48">
        <v>22.890995025634766</v>
      </c>
      <c r="H48">
        <v>22.890995025634766</v>
      </c>
      <c r="I48" t="s">
        <v>53</v>
      </c>
      <c r="J48" t="s">
        <v>53</v>
      </c>
      <c r="K48" t="s">
        <v>53</v>
      </c>
      <c r="L48" t="s">
        <v>53</v>
      </c>
      <c r="M48" t="b">
        <v>0</v>
      </c>
      <c r="N48">
        <v>0.1</v>
      </c>
      <c r="O48" t="b">
        <v>1</v>
      </c>
      <c r="P48">
        <v>3</v>
      </c>
      <c r="Q48">
        <v>19</v>
      </c>
      <c r="R48">
        <v>81.589004516601563</v>
      </c>
      <c r="S48" t="s">
        <v>53</v>
      </c>
      <c r="T48" t="s">
        <v>53</v>
      </c>
      <c r="U48" t="s">
        <v>53</v>
      </c>
      <c r="V48" t="s">
        <v>54</v>
      </c>
    </row>
    <row r="49" spans="1:22" x14ac:dyDescent="0.25">
      <c r="A49" t="s">
        <v>94</v>
      </c>
      <c r="B49" t="s">
        <v>203</v>
      </c>
      <c r="C49" t="s">
        <v>181</v>
      </c>
      <c r="D49" t="s">
        <v>50</v>
      </c>
      <c r="E49" t="s">
        <v>51</v>
      </c>
      <c r="F49" t="s">
        <v>52</v>
      </c>
      <c r="G49">
        <v>20.570075988769531</v>
      </c>
      <c r="H49">
        <v>20.570075988769531</v>
      </c>
      <c r="I49" t="s">
        <v>53</v>
      </c>
      <c r="J49" t="s">
        <v>53</v>
      </c>
      <c r="K49" t="s">
        <v>53</v>
      </c>
      <c r="L49" t="s">
        <v>53</v>
      </c>
      <c r="M49" t="b">
        <v>0</v>
      </c>
      <c r="N49">
        <v>0.1</v>
      </c>
      <c r="O49" t="b">
        <v>1</v>
      </c>
      <c r="P49">
        <v>3</v>
      </c>
      <c r="Q49">
        <v>17</v>
      </c>
      <c r="R49">
        <v>78.015708923339844</v>
      </c>
      <c r="S49" t="s">
        <v>53</v>
      </c>
      <c r="T49" t="s">
        <v>53</v>
      </c>
      <c r="U49" t="s">
        <v>53</v>
      </c>
      <c r="V49" t="s">
        <v>54</v>
      </c>
    </row>
    <row r="50" spans="1:22" x14ac:dyDescent="0.25">
      <c r="A50" t="s">
        <v>95</v>
      </c>
      <c r="B50" t="s">
        <v>203</v>
      </c>
      <c r="C50" t="s">
        <v>182</v>
      </c>
      <c r="D50" t="s">
        <v>50</v>
      </c>
      <c r="E50" t="s">
        <v>51</v>
      </c>
      <c r="F50" t="s">
        <v>52</v>
      </c>
      <c r="G50">
        <v>22.431856155395508</v>
      </c>
      <c r="H50">
        <v>22.431856155395508</v>
      </c>
      <c r="I50" t="s">
        <v>53</v>
      </c>
      <c r="J50" t="s">
        <v>53</v>
      </c>
      <c r="K50" t="s">
        <v>53</v>
      </c>
      <c r="L50" t="s">
        <v>53</v>
      </c>
      <c r="M50" t="b">
        <v>0</v>
      </c>
      <c r="N50">
        <v>0.1</v>
      </c>
      <c r="O50" t="b">
        <v>1</v>
      </c>
      <c r="P50">
        <v>3</v>
      </c>
      <c r="Q50">
        <v>18</v>
      </c>
      <c r="R50">
        <v>81.759162902832031</v>
      </c>
      <c r="S50" t="s">
        <v>53</v>
      </c>
      <c r="T50" t="s">
        <v>53</v>
      </c>
      <c r="U50" t="s">
        <v>53</v>
      </c>
      <c r="V50" t="s">
        <v>54</v>
      </c>
    </row>
    <row r="51" spans="1:22" x14ac:dyDescent="0.25">
      <c r="A51" t="s">
        <v>96</v>
      </c>
      <c r="B51" t="s">
        <v>203</v>
      </c>
      <c r="C51" t="s">
        <v>183</v>
      </c>
      <c r="D51" t="s">
        <v>50</v>
      </c>
      <c r="E51" t="s">
        <v>51</v>
      </c>
      <c r="F51" t="s">
        <v>52</v>
      </c>
      <c r="G51">
        <v>22.173450469970703</v>
      </c>
      <c r="H51">
        <v>22.173450469970703</v>
      </c>
      <c r="I51" t="s">
        <v>53</v>
      </c>
      <c r="J51" t="s">
        <v>53</v>
      </c>
      <c r="K51" t="s">
        <v>53</v>
      </c>
      <c r="L51" t="s">
        <v>53</v>
      </c>
      <c r="M51" t="b">
        <v>0</v>
      </c>
      <c r="N51">
        <v>0.1</v>
      </c>
      <c r="O51" t="b">
        <v>1</v>
      </c>
      <c r="P51">
        <v>3</v>
      </c>
      <c r="Q51">
        <v>17</v>
      </c>
      <c r="R51">
        <v>82.099472045898438</v>
      </c>
      <c r="S51" t="s">
        <v>53</v>
      </c>
      <c r="T51" t="s">
        <v>53</v>
      </c>
      <c r="U51" t="s">
        <v>53</v>
      </c>
      <c r="V51" t="s">
        <v>54</v>
      </c>
    </row>
    <row r="52" spans="1:22" x14ac:dyDescent="0.25">
      <c r="A52" t="s">
        <v>97</v>
      </c>
      <c r="B52" t="s">
        <v>203</v>
      </c>
      <c r="C52" t="s">
        <v>184</v>
      </c>
      <c r="D52" t="s">
        <v>50</v>
      </c>
      <c r="E52" t="s">
        <v>51</v>
      </c>
      <c r="F52" t="s">
        <v>52</v>
      </c>
      <c r="G52">
        <v>22.539150238037109</v>
      </c>
      <c r="H52">
        <v>22.539150238037109</v>
      </c>
      <c r="I52" t="s">
        <v>53</v>
      </c>
      <c r="J52" t="s">
        <v>53</v>
      </c>
      <c r="K52" t="s">
        <v>53</v>
      </c>
      <c r="L52" t="s">
        <v>53</v>
      </c>
      <c r="M52" t="b">
        <v>0</v>
      </c>
      <c r="N52">
        <v>0.1</v>
      </c>
      <c r="O52" t="b">
        <v>1</v>
      </c>
      <c r="P52">
        <v>3</v>
      </c>
      <c r="Q52">
        <v>18</v>
      </c>
      <c r="R52">
        <v>82.099472045898438</v>
      </c>
      <c r="S52" t="s">
        <v>53</v>
      </c>
      <c r="T52" t="s">
        <v>53</v>
      </c>
      <c r="U52" t="s">
        <v>53</v>
      </c>
      <c r="V52" t="s">
        <v>54</v>
      </c>
    </row>
    <row r="53" spans="1:22" x14ac:dyDescent="0.25">
      <c r="A53" t="s">
        <v>98</v>
      </c>
      <c r="B53" t="s">
        <v>204</v>
      </c>
      <c r="C53" t="s">
        <v>181</v>
      </c>
      <c r="D53" t="s">
        <v>50</v>
      </c>
      <c r="E53" t="s">
        <v>51</v>
      </c>
      <c r="F53" t="s">
        <v>52</v>
      </c>
      <c r="G53">
        <v>20.327373504638672</v>
      </c>
      <c r="H53">
        <v>20.327373504638672</v>
      </c>
      <c r="I53" t="s">
        <v>53</v>
      </c>
      <c r="J53" t="s">
        <v>53</v>
      </c>
      <c r="K53" t="s">
        <v>53</v>
      </c>
      <c r="L53" t="s">
        <v>53</v>
      </c>
      <c r="M53" t="b">
        <v>0</v>
      </c>
      <c r="N53">
        <v>0.1</v>
      </c>
      <c r="O53" t="b">
        <v>1</v>
      </c>
      <c r="P53">
        <v>3</v>
      </c>
      <c r="Q53">
        <v>17</v>
      </c>
      <c r="R53">
        <v>78.35601806640625</v>
      </c>
      <c r="S53" t="s">
        <v>53</v>
      </c>
      <c r="T53" t="s">
        <v>53</v>
      </c>
      <c r="U53" t="s">
        <v>53</v>
      </c>
      <c r="V53" t="s">
        <v>54</v>
      </c>
    </row>
    <row r="54" spans="1:22" x14ac:dyDescent="0.25">
      <c r="A54" t="s">
        <v>99</v>
      </c>
      <c r="B54" t="s">
        <v>204</v>
      </c>
      <c r="C54" t="s">
        <v>182</v>
      </c>
      <c r="D54" t="s">
        <v>50</v>
      </c>
      <c r="E54" t="s">
        <v>51</v>
      </c>
      <c r="F54" t="s">
        <v>52</v>
      </c>
      <c r="G54">
        <v>22.516740798950195</v>
      </c>
      <c r="H54">
        <v>22.516740798950195</v>
      </c>
      <c r="I54" t="s">
        <v>53</v>
      </c>
      <c r="J54" t="s">
        <v>53</v>
      </c>
      <c r="K54" t="s">
        <v>53</v>
      </c>
      <c r="L54" t="s">
        <v>53</v>
      </c>
      <c r="M54" t="b">
        <v>0</v>
      </c>
      <c r="N54">
        <v>0.1</v>
      </c>
      <c r="O54" t="b">
        <v>1</v>
      </c>
      <c r="P54">
        <v>3</v>
      </c>
      <c r="Q54">
        <v>18</v>
      </c>
      <c r="R54">
        <v>82.099472045898438</v>
      </c>
      <c r="S54" t="s">
        <v>53</v>
      </c>
      <c r="T54" t="s">
        <v>53</v>
      </c>
      <c r="U54" t="s">
        <v>53</v>
      </c>
      <c r="V54" t="s">
        <v>54</v>
      </c>
    </row>
    <row r="55" spans="1:22" x14ac:dyDescent="0.25">
      <c r="A55" t="s">
        <v>100</v>
      </c>
      <c r="B55" t="s">
        <v>204</v>
      </c>
      <c r="C55" t="s">
        <v>183</v>
      </c>
      <c r="D55" t="s">
        <v>50</v>
      </c>
      <c r="E55" t="s">
        <v>51</v>
      </c>
      <c r="F55" t="s">
        <v>52</v>
      </c>
      <c r="G55">
        <v>22.151035308837891</v>
      </c>
      <c r="H55">
        <v>22.151035308837891</v>
      </c>
      <c r="I55" t="s">
        <v>53</v>
      </c>
      <c r="J55" t="s">
        <v>53</v>
      </c>
      <c r="K55" t="s">
        <v>53</v>
      </c>
      <c r="L55" t="s">
        <v>53</v>
      </c>
      <c r="M55" t="b">
        <v>0</v>
      </c>
      <c r="N55">
        <v>0.1</v>
      </c>
      <c r="O55" t="b">
        <v>1</v>
      </c>
      <c r="P55">
        <v>3</v>
      </c>
      <c r="Q55">
        <v>18</v>
      </c>
      <c r="R55">
        <v>82.099472045898438</v>
      </c>
      <c r="S55" t="s">
        <v>53</v>
      </c>
      <c r="T55" t="s">
        <v>53</v>
      </c>
      <c r="U55" t="s">
        <v>53</v>
      </c>
      <c r="V55" t="s">
        <v>54</v>
      </c>
    </row>
    <row r="56" spans="1:22" x14ac:dyDescent="0.25">
      <c r="A56" t="s">
        <v>101</v>
      </c>
      <c r="B56" t="s">
        <v>204</v>
      </c>
      <c r="C56" t="s">
        <v>184</v>
      </c>
      <c r="D56" t="s">
        <v>50</v>
      </c>
      <c r="E56" t="s">
        <v>51</v>
      </c>
      <c r="F56" t="s">
        <v>52</v>
      </c>
      <c r="G56">
        <v>22.257091522216797</v>
      </c>
      <c r="H56">
        <v>22.257091522216797</v>
      </c>
      <c r="I56" t="s">
        <v>53</v>
      </c>
      <c r="J56" t="s">
        <v>53</v>
      </c>
      <c r="K56" t="s">
        <v>53</v>
      </c>
      <c r="L56" t="s">
        <v>53</v>
      </c>
      <c r="M56" t="b">
        <v>0</v>
      </c>
      <c r="N56">
        <v>0.1</v>
      </c>
      <c r="O56" t="b">
        <v>1</v>
      </c>
      <c r="P56">
        <v>3</v>
      </c>
      <c r="Q56">
        <v>18</v>
      </c>
      <c r="R56">
        <v>81.759162902832031</v>
      </c>
      <c r="S56" t="s">
        <v>53</v>
      </c>
      <c r="T56" t="s">
        <v>53</v>
      </c>
      <c r="U56" t="s">
        <v>53</v>
      </c>
      <c r="V56" t="s">
        <v>54</v>
      </c>
    </row>
    <row r="57" spans="1:22" x14ac:dyDescent="0.25">
      <c r="A57" t="s">
        <v>102</v>
      </c>
      <c r="B57" t="s">
        <v>202</v>
      </c>
      <c r="C57" t="s">
        <v>185</v>
      </c>
      <c r="D57" t="s">
        <v>50</v>
      </c>
      <c r="E57" t="s">
        <v>51</v>
      </c>
      <c r="F57" t="s">
        <v>52</v>
      </c>
      <c r="G57">
        <v>24.286489486694336</v>
      </c>
      <c r="H57">
        <v>24.286489486694336</v>
      </c>
      <c r="I57" t="s">
        <v>53</v>
      </c>
      <c r="J57" t="s">
        <v>53</v>
      </c>
      <c r="K57" t="s">
        <v>53</v>
      </c>
      <c r="L57" t="s">
        <v>53</v>
      </c>
      <c r="M57" t="b">
        <v>0</v>
      </c>
      <c r="N57">
        <v>0.1</v>
      </c>
      <c r="O57" t="b">
        <v>1</v>
      </c>
      <c r="P57">
        <v>3</v>
      </c>
      <c r="Q57">
        <v>20</v>
      </c>
      <c r="R57">
        <v>80.73822021484375</v>
      </c>
      <c r="S57" t="s">
        <v>53</v>
      </c>
      <c r="T57" t="s">
        <v>53</v>
      </c>
      <c r="U57" t="s">
        <v>53</v>
      </c>
      <c r="V57" t="s">
        <v>54</v>
      </c>
    </row>
    <row r="58" spans="1:22" x14ac:dyDescent="0.25">
      <c r="A58" t="s">
        <v>103</v>
      </c>
      <c r="B58" t="s">
        <v>202</v>
      </c>
      <c r="C58" t="s">
        <v>186</v>
      </c>
      <c r="D58" t="s">
        <v>50</v>
      </c>
      <c r="E58" t="s">
        <v>51</v>
      </c>
      <c r="F58" t="s">
        <v>52</v>
      </c>
      <c r="G58">
        <v>25.762441635131836</v>
      </c>
      <c r="H58">
        <v>25.762441635131836</v>
      </c>
      <c r="I58" t="s">
        <v>53</v>
      </c>
      <c r="J58" t="s">
        <v>53</v>
      </c>
      <c r="K58" t="s">
        <v>53</v>
      </c>
      <c r="L58" t="s">
        <v>53</v>
      </c>
      <c r="M58" t="b">
        <v>0</v>
      </c>
      <c r="N58">
        <v>0.1</v>
      </c>
      <c r="O58" t="b">
        <v>1</v>
      </c>
      <c r="P58">
        <v>3</v>
      </c>
      <c r="Q58">
        <v>22</v>
      </c>
      <c r="R58">
        <v>80.227752685546875</v>
      </c>
      <c r="S58" t="s">
        <v>53</v>
      </c>
      <c r="T58" t="s">
        <v>53</v>
      </c>
      <c r="U58" t="s">
        <v>53</v>
      </c>
      <c r="V58" t="s">
        <v>54</v>
      </c>
    </row>
    <row r="59" spans="1:22" x14ac:dyDescent="0.25">
      <c r="A59" t="s">
        <v>104</v>
      </c>
      <c r="B59" t="s">
        <v>202</v>
      </c>
      <c r="C59" t="s">
        <v>187</v>
      </c>
      <c r="D59" t="s">
        <v>50</v>
      </c>
      <c r="E59" t="s">
        <v>51</v>
      </c>
      <c r="F59" t="s">
        <v>52</v>
      </c>
      <c r="G59">
        <v>22.959003448486328</v>
      </c>
      <c r="H59">
        <v>22.959003448486328</v>
      </c>
      <c r="I59" t="s">
        <v>53</v>
      </c>
      <c r="J59" t="s">
        <v>53</v>
      </c>
      <c r="K59" t="s">
        <v>53</v>
      </c>
      <c r="L59" t="s">
        <v>53</v>
      </c>
      <c r="M59" t="b">
        <v>0</v>
      </c>
      <c r="N59">
        <v>0.1</v>
      </c>
      <c r="O59" t="b">
        <v>1</v>
      </c>
      <c r="P59">
        <v>3</v>
      </c>
      <c r="Q59">
        <v>19</v>
      </c>
      <c r="R59">
        <v>84.141357421875</v>
      </c>
      <c r="S59" t="s">
        <v>53</v>
      </c>
      <c r="T59" t="s">
        <v>53</v>
      </c>
      <c r="U59" t="s">
        <v>53</v>
      </c>
      <c r="V59" t="s">
        <v>54</v>
      </c>
    </row>
    <row r="60" spans="1:22" x14ac:dyDescent="0.25">
      <c r="A60" t="s">
        <v>105</v>
      </c>
      <c r="B60" t="s">
        <v>202</v>
      </c>
      <c r="C60" t="s">
        <v>188</v>
      </c>
      <c r="D60" t="s">
        <v>50</v>
      </c>
      <c r="E60" t="s">
        <v>51</v>
      </c>
      <c r="F60" t="s">
        <v>52</v>
      </c>
      <c r="G60">
        <v>23.189815521240234</v>
      </c>
      <c r="H60">
        <v>23.189815521240234</v>
      </c>
      <c r="I60" t="s">
        <v>53</v>
      </c>
      <c r="J60" t="s">
        <v>53</v>
      </c>
      <c r="K60" t="s">
        <v>53</v>
      </c>
      <c r="L60" t="s">
        <v>53</v>
      </c>
      <c r="M60" t="b">
        <v>0</v>
      </c>
      <c r="N60">
        <v>0.1</v>
      </c>
      <c r="O60" t="b">
        <v>1</v>
      </c>
      <c r="P60">
        <v>3</v>
      </c>
      <c r="Q60">
        <v>19</v>
      </c>
      <c r="R60">
        <v>85.162307739257813</v>
      </c>
      <c r="S60" t="s">
        <v>53</v>
      </c>
      <c r="T60" t="s">
        <v>53</v>
      </c>
      <c r="U60" t="s">
        <v>53</v>
      </c>
      <c r="V60" t="s">
        <v>54</v>
      </c>
    </row>
    <row r="61" spans="1:22" x14ac:dyDescent="0.25">
      <c r="A61" t="s">
        <v>106</v>
      </c>
      <c r="B61" t="s">
        <v>203</v>
      </c>
      <c r="C61" t="s">
        <v>185</v>
      </c>
      <c r="D61" t="s">
        <v>50</v>
      </c>
      <c r="E61" t="s">
        <v>51</v>
      </c>
      <c r="F61" t="s">
        <v>52</v>
      </c>
      <c r="G61">
        <v>23.858860015869141</v>
      </c>
      <c r="H61">
        <v>23.858860015869141</v>
      </c>
      <c r="I61" t="s">
        <v>53</v>
      </c>
      <c r="J61" t="s">
        <v>53</v>
      </c>
      <c r="K61" t="s">
        <v>53</v>
      </c>
      <c r="L61" t="s">
        <v>53</v>
      </c>
      <c r="M61" t="b">
        <v>0</v>
      </c>
      <c r="N61">
        <v>0.1</v>
      </c>
      <c r="O61" t="b">
        <v>1</v>
      </c>
      <c r="P61">
        <v>3</v>
      </c>
      <c r="Q61">
        <v>20</v>
      </c>
      <c r="R61">
        <v>81.418846130371094</v>
      </c>
      <c r="S61" t="s">
        <v>53</v>
      </c>
      <c r="T61" t="s">
        <v>53</v>
      </c>
      <c r="U61" t="s">
        <v>53</v>
      </c>
      <c r="V61" t="s">
        <v>54</v>
      </c>
    </row>
    <row r="62" spans="1:22" x14ac:dyDescent="0.25">
      <c r="A62" t="s">
        <v>107</v>
      </c>
      <c r="B62" t="s">
        <v>203</v>
      </c>
      <c r="C62" t="s">
        <v>186</v>
      </c>
      <c r="D62" t="s">
        <v>50</v>
      </c>
      <c r="E62" t="s">
        <v>51</v>
      </c>
      <c r="F62" t="s">
        <v>52</v>
      </c>
      <c r="G62">
        <v>25.588930130004883</v>
      </c>
      <c r="H62">
        <v>25.588930130004883</v>
      </c>
      <c r="I62" t="s">
        <v>53</v>
      </c>
      <c r="J62" t="s">
        <v>53</v>
      </c>
      <c r="K62" t="s">
        <v>53</v>
      </c>
      <c r="L62" t="s">
        <v>53</v>
      </c>
      <c r="M62" t="b">
        <v>0</v>
      </c>
      <c r="N62">
        <v>0.1</v>
      </c>
      <c r="O62" t="b">
        <v>1</v>
      </c>
      <c r="P62">
        <v>3</v>
      </c>
      <c r="Q62">
        <v>22</v>
      </c>
      <c r="R62">
        <v>80.908378601074219</v>
      </c>
      <c r="S62" t="s">
        <v>53</v>
      </c>
      <c r="T62" t="s">
        <v>53</v>
      </c>
      <c r="U62" t="s">
        <v>53</v>
      </c>
      <c r="V62" t="s">
        <v>54</v>
      </c>
    </row>
    <row r="63" spans="1:22" x14ac:dyDescent="0.25">
      <c r="A63" t="s">
        <v>108</v>
      </c>
      <c r="B63" t="s">
        <v>203</v>
      </c>
      <c r="C63" t="s">
        <v>187</v>
      </c>
      <c r="D63" t="s">
        <v>50</v>
      </c>
      <c r="E63" t="s">
        <v>51</v>
      </c>
      <c r="F63" t="s">
        <v>52</v>
      </c>
      <c r="G63">
        <v>23.387325286865234</v>
      </c>
      <c r="H63">
        <v>23.387325286865234</v>
      </c>
      <c r="I63" t="s">
        <v>53</v>
      </c>
      <c r="J63" t="s">
        <v>53</v>
      </c>
      <c r="K63" t="s">
        <v>53</v>
      </c>
      <c r="L63" t="s">
        <v>53</v>
      </c>
      <c r="M63" t="b">
        <v>0</v>
      </c>
      <c r="N63">
        <v>0.1</v>
      </c>
      <c r="O63" t="b">
        <v>1</v>
      </c>
      <c r="P63">
        <v>3</v>
      </c>
      <c r="Q63">
        <v>19</v>
      </c>
      <c r="R63">
        <v>84.821990966796875</v>
      </c>
      <c r="S63" t="s">
        <v>53</v>
      </c>
      <c r="T63" t="s">
        <v>53</v>
      </c>
      <c r="U63" t="s">
        <v>53</v>
      </c>
      <c r="V63" t="s">
        <v>54</v>
      </c>
    </row>
    <row r="64" spans="1:22" x14ac:dyDescent="0.25">
      <c r="A64" t="s">
        <v>109</v>
      </c>
      <c r="B64" t="s">
        <v>203</v>
      </c>
      <c r="C64" t="s">
        <v>188</v>
      </c>
      <c r="D64" t="s">
        <v>50</v>
      </c>
      <c r="E64" t="s">
        <v>51</v>
      </c>
      <c r="F64" t="s">
        <v>52</v>
      </c>
      <c r="G64">
        <v>23.287742614746094</v>
      </c>
      <c r="H64">
        <v>23.287742614746094</v>
      </c>
      <c r="I64" t="s">
        <v>53</v>
      </c>
      <c r="J64" t="s">
        <v>53</v>
      </c>
      <c r="K64" t="s">
        <v>53</v>
      </c>
      <c r="L64" t="s">
        <v>53</v>
      </c>
      <c r="M64" t="b">
        <v>0</v>
      </c>
      <c r="N64">
        <v>0.1</v>
      </c>
      <c r="O64" t="b">
        <v>1</v>
      </c>
      <c r="P64">
        <v>3</v>
      </c>
      <c r="Q64">
        <v>19</v>
      </c>
      <c r="R64">
        <v>85.842933654785156</v>
      </c>
      <c r="S64" t="s">
        <v>53</v>
      </c>
      <c r="T64" t="s">
        <v>53</v>
      </c>
      <c r="U64" t="s">
        <v>53</v>
      </c>
      <c r="V64" t="s">
        <v>54</v>
      </c>
    </row>
    <row r="65" spans="1:22" x14ac:dyDescent="0.25">
      <c r="A65" t="s">
        <v>110</v>
      </c>
      <c r="B65" t="s">
        <v>204</v>
      </c>
      <c r="C65" t="s">
        <v>185</v>
      </c>
      <c r="D65" t="s">
        <v>50</v>
      </c>
      <c r="E65" t="s">
        <v>51</v>
      </c>
      <c r="F65" t="s">
        <v>52</v>
      </c>
      <c r="G65">
        <v>23.599769592285156</v>
      </c>
      <c r="H65">
        <v>23.599769592285156</v>
      </c>
      <c r="I65" t="s">
        <v>53</v>
      </c>
      <c r="J65" t="s">
        <v>53</v>
      </c>
      <c r="K65" t="s">
        <v>53</v>
      </c>
      <c r="L65" t="s">
        <v>53</v>
      </c>
      <c r="M65" t="b">
        <v>0</v>
      </c>
      <c r="N65">
        <v>0.1</v>
      </c>
      <c r="O65" t="b">
        <v>1</v>
      </c>
      <c r="P65">
        <v>3</v>
      </c>
      <c r="Q65">
        <v>19</v>
      </c>
      <c r="R65">
        <v>81.9293212890625</v>
      </c>
      <c r="S65" t="s">
        <v>53</v>
      </c>
      <c r="T65" t="s">
        <v>53</v>
      </c>
      <c r="U65" t="s">
        <v>53</v>
      </c>
      <c r="V65" t="s">
        <v>54</v>
      </c>
    </row>
    <row r="66" spans="1:22" x14ac:dyDescent="0.25">
      <c r="A66" t="s">
        <v>111</v>
      </c>
      <c r="B66" t="s">
        <v>204</v>
      </c>
      <c r="C66" t="s">
        <v>186</v>
      </c>
      <c r="D66" t="s">
        <v>50</v>
      </c>
      <c r="E66" t="s">
        <v>51</v>
      </c>
      <c r="F66" t="s">
        <v>52</v>
      </c>
      <c r="G66">
        <v>25.507051467895508</v>
      </c>
      <c r="H66">
        <v>25.507051467895508</v>
      </c>
      <c r="I66" t="s">
        <v>53</v>
      </c>
      <c r="J66" t="s">
        <v>53</v>
      </c>
      <c r="K66" t="s">
        <v>53</v>
      </c>
      <c r="L66" t="s">
        <v>53</v>
      </c>
      <c r="M66" t="b">
        <v>0</v>
      </c>
      <c r="N66">
        <v>0.1</v>
      </c>
      <c r="O66" t="b">
        <v>1</v>
      </c>
      <c r="P66">
        <v>3</v>
      </c>
      <c r="Q66">
        <v>21</v>
      </c>
      <c r="R66">
        <v>81.248687744140625</v>
      </c>
      <c r="S66" t="s">
        <v>53</v>
      </c>
      <c r="T66" t="s">
        <v>53</v>
      </c>
      <c r="U66" t="s">
        <v>53</v>
      </c>
      <c r="V66" t="s">
        <v>54</v>
      </c>
    </row>
    <row r="67" spans="1:22" x14ac:dyDescent="0.25">
      <c r="A67" t="s">
        <v>112</v>
      </c>
      <c r="B67" t="s">
        <v>204</v>
      </c>
      <c r="C67" t="s">
        <v>187</v>
      </c>
      <c r="D67" t="s">
        <v>50</v>
      </c>
      <c r="E67" t="s">
        <v>51</v>
      </c>
      <c r="F67" t="s">
        <v>52</v>
      </c>
      <c r="G67">
        <v>22.992105484008789</v>
      </c>
      <c r="H67">
        <v>22.992105484008789</v>
      </c>
      <c r="I67" t="s">
        <v>53</v>
      </c>
      <c r="J67" t="s">
        <v>53</v>
      </c>
      <c r="K67" t="s">
        <v>53</v>
      </c>
      <c r="L67" t="s">
        <v>53</v>
      </c>
      <c r="M67" t="b">
        <v>0</v>
      </c>
      <c r="N67">
        <v>0.1</v>
      </c>
      <c r="O67" t="b">
        <v>1</v>
      </c>
      <c r="P67">
        <v>3</v>
      </c>
      <c r="Q67">
        <v>19</v>
      </c>
      <c r="R67">
        <v>84.821990966796875</v>
      </c>
      <c r="S67" t="s">
        <v>53</v>
      </c>
      <c r="T67" t="s">
        <v>53</v>
      </c>
      <c r="U67" t="s">
        <v>53</v>
      </c>
      <c r="V67" t="s">
        <v>54</v>
      </c>
    </row>
    <row r="68" spans="1:22" x14ac:dyDescent="0.25">
      <c r="A68" t="s">
        <v>113</v>
      </c>
      <c r="B68" t="s">
        <v>204</v>
      </c>
      <c r="C68" t="s">
        <v>188</v>
      </c>
      <c r="D68" t="s">
        <v>50</v>
      </c>
      <c r="E68" t="s">
        <v>51</v>
      </c>
      <c r="F68" t="s">
        <v>52</v>
      </c>
      <c r="G68">
        <v>22.956628799438477</v>
      </c>
      <c r="H68">
        <v>22.956628799438477</v>
      </c>
      <c r="I68" t="s">
        <v>53</v>
      </c>
      <c r="J68" t="s">
        <v>53</v>
      </c>
      <c r="K68" t="s">
        <v>53</v>
      </c>
      <c r="L68" t="s">
        <v>53</v>
      </c>
      <c r="M68" t="b">
        <v>0</v>
      </c>
      <c r="N68">
        <v>0.1</v>
      </c>
      <c r="O68" t="b">
        <v>1</v>
      </c>
      <c r="P68">
        <v>3</v>
      </c>
      <c r="Q68">
        <v>18</v>
      </c>
      <c r="R68">
        <v>85.502616882324219</v>
      </c>
      <c r="S68" t="s">
        <v>53</v>
      </c>
      <c r="T68" t="s">
        <v>53</v>
      </c>
      <c r="U68" t="s">
        <v>53</v>
      </c>
      <c r="V68" t="s">
        <v>54</v>
      </c>
    </row>
    <row r="69" spans="1:22" x14ac:dyDescent="0.25">
      <c r="A69" t="s">
        <v>114</v>
      </c>
      <c r="B69" t="s">
        <v>202</v>
      </c>
      <c r="C69" t="s">
        <v>189</v>
      </c>
      <c r="D69" t="s">
        <v>50</v>
      </c>
      <c r="E69" t="s">
        <v>51</v>
      </c>
      <c r="F69" t="s">
        <v>52</v>
      </c>
      <c r="G69">
        <v>21.949090957641602</v>
      </c>
      <c r="H69">
        <v>21.949090957641602</v>
      </c>
      <c r="I69" t="s">
        <v>53</v>
      </c>
      <c r="J69" t="s">
        <v>53</v>
      </c>
      <c r="K69" t="s">
        <v>53</v>
      </c>
      <c r="L69" t="s">
        <v>53</v>
      </c>
      <c r="M69" t="b">
        <v>0</v>
      </c>
      <c r="N69">
        <v>0.1</v>
      </c>
      <c r="O69" t="b">
        <v>1</v>
      </c>
      <c r="P69">
        <v>3</v>
      </c>
      <c r="Q69">
        <v>18</v>
      </c>
      <c r="R69">
        <v>81.418846130371094</v>
      </c>
      <c r="S69" t="s">
        <v>53</v>
      </c>
      <c r="T69" t="s">
        <v>53</v>
      </c>
      <c r="U69" t="s">
        <v>53</v>
      </c>
      <c r="V69" t="s">
        <v>54</v>
      </c>
    </row>
    <row r="70" spans="1:22" x14ac:dyDescent="0.25">
      <c r="A70" t="s">
        <v>115</v>
      </c>
      <c r="B70" t="s">
        <v>202</v>
      </c>
      <c r="C70" t="s">
        <v>190</v>
      </c>
      <c r="D70" t="s">
        <v>50</v>
      </c>
      <c r="E70" t="s">
        <v>51</v>
      </c>
      <c r="F70" t="s">
        <v>52</v>
      </c>
      <c r="G70">
        <v>20.579305648803711</v>
      </c>
      <c r="H70">
        <v>20.579305648803711</v>
      </c>
      <c r="I70" t="s">
        <v>53</v>
      </c>
      <c r="J70" t="s">
        <v>53</v>
      </c>
      <c r="K70" t="s">
        <v>53</v>
      </c>
      <c r="L70" t="s">
        <v>53</v>
      </c>
      <c r="M70" t="b">
        <v>0</v>
      </c>
      <c r="N70">
        <v>0.1</v>
      </c>
      <c r="O70" t="b">
        <v>1</v>
      </c>
      <c r="P70">
        <v>3</v>
      </c>
      <c r="Q70">
        <v>16</v>
      </c>
      <c r="R70">
        <v>78.35601806640625</v>
      </c>
      <c r="S70" t="s">
        <v>53</v>
      </c>
      <c r="T70" t="s">
        <v>53</v>
      </c>
      <c r="U70" t="s">
        <v>53</v>
      </c>
      <c r="V70" t="s">
        <v>54</v>
      </c>
    </row>
    <row r="71" spans="1:22" x14ac:dyDescent="0.25">
      <c r="A71" t="s">
        <v>116</v>
      </c>
      <c r="B71" t="s">
        <v>202</v>
      </c>
      <c r="C71" t="s">
        <v>191</v>
      </c>
      <c r="D71" t="s">
        <v>50</v>
      </c>
      <c r="E71" t="s">
        <v>51</v>
      </c>
      <c r="F71" t="s">
        <v>52</v>
      </c>
      <c r="G71">
        <v>22.55150032043457</v>
      </c>
      <c r="H71">
        <v>22.55150032043457</v>
      </c>
      <c r="I71" t="s">
        <v>53</v>
      </c>
      <c r="J71" t="s">
        <v>53</v>
      </c>
      <c r="K71" t="s">
        <v>53</v>
      </c>
      <c r="L71" t="s">
        <v>53</v>
      </c>
      <c r="M71" t="b">
        <v>0</v>
      </c>
      <c r="N71">
        <v>0.1</v>
      </c>
      <c r="O71" t="b">
        <v>1</v>
      </c>
      <c r="P71">
        <v>3</v>
      </c>
      <c r="Q71">
        <v>18</v>
      </c>
      <c r="R71">
        <v>79.887435913085938</v>
      </c>
      <c r="S71" t="s">
        <v>53</v>
      </c>
      <c r="T71" t="s">
        <v>53</v>
      </c>
      <c r="U71" t="s">
        <v>53</v>
      </c>
      <c r="V71" t="s">
        <v>54</v>
      </c>
    </row>
    <row r="72" spans="1:22" x14ac:dyDescent="0.25">
      <c r="A72" t="s">
        <v>117</v>
      </c>
      <c r="B72" t="s">
        <v>202</v>
      </c>
      <c r="C72" t="s">
        <v>192</v>
      </c>
      <c r="D72" t="s">
        <v>50</v>
      </c>
      <c r="E72" t="s">
        <v>51</v>
      </c>
      <c r="F72" t="s">
        <v>52</v>
      </c>
      <c r="G72">
        <v>21.5098876953125</v>
      </c>
      <c r="H72">
        <v>21.5098876953125</v>
      </c>
      <c r="I72" t="s">
        <v>53</v>
      </c>
      <c r="J72" t="s">
        <v>53</v>
      </c>
      <c r="K72" t="s">
        <v>53</v>
      </c>
      <c r="L72" t="s">
        <v>53</v>
      </c>
      <c r="M72" t="b">
        <v>0</v>
      </c>
      <c r="N72">
        <v>0.1</v>
      </c>
      <c r="O72" t="b">
        <v>1</v>
      </c>
      <c r="P72">
        <v>3</v>
      </c>
      <c r="Q72">
        <v>17</v>
      </c>
      <c r="R72">
        <v>82.950263977050781</v>
      </c>
      <c r="S72" t="s">
        <v>53</v>
      </c>
      <c r="T72" t="s">
        <v>53</v>
      </c>
      <c r="U72" t="s">
        <v>53</v>
      </c>
      <c r="V72" t="s">
        <v>54</v>
      </c>
    </row>
    <row r="73" spans="1:22" x14ac:dyDescent="0.25">
      <c r="A73" t="s">
        <v>118</v>
      </c>
      <c r="B73" t="s">
        <v>203</v>
      </c>
      <c r="C73" t="s">
        <v>189</v>
      </c>
      <c r="D73" t="s">
        <v>50</v>
      </c>
      <c r="E73" t="s">
        <v>51</v>
      </c>
      <c r="F73" t="s">
        <v>52</v>
      </c>
      <c r="G73">
        <v>22.698173522949219</v>
      </c>
      <c r="H73">
        <v>22.698173522949219</v>
      </c>
      <c r="I73" t="s">
        <v>53</v>
      </c>
      <c r="J73" t="s">
        <v>53</v>
      </c>
      <c r="K73" t="s">
        <v>53</v>
      </c>
      <c r="L73" t="s">
        <v>53</v>
      </c>
      <c r="M73" t="b">
        <v>0</v>
      </c>
      <c r="N73">
        <v>0.1</v>
      </c>
      <c r="O73" t="b">
        <v>1</v>
      </c>
      <c r="P73">
        <v>3</v>
      </c>
      <c r="Q73">
        <v>18</v>
      </c>
      <c r="R73">
        <v>82.099472045898438</v>
      </c>
      <c r="S73" t="s">
        <v>53</v>
      </c>
      <c r="T73" t="s">
        <v>53</v>
      </c>
      <c r="U73" t="s">
        <v>53</v>
      </c>
      <c r="V73" t="s">
        <v>54</v>
      </c>
    </row>
    <row r="74" spans="1:22" x14ac:dyDescent="0.25">
      <c r="A74" t="s">
        <v>119</v>
      </c>
      <c r="B74" t="s">
        <v>203</v>
      </c>
      <c r="C74" t="s">
        <v>190</v>
      </c>
      <c r="D74" t="s">
        <v>50</v>
      </c>
      <c r="E74" t="s">
        <v>51</v>
      </c>
      <c r="F74" t="s">
        <v>52</v>
      </c>
      <c r="G74">
        <v>21.96452522277832</v>
      </c>
      <c r="H74">
        <v>21.96452522277832</v>
      </c>
      <c r="I74" t="s">
        <v>53</v>
      </c>
      <c r="J74" t="s">
        <v>53</v>
      </c>
      <c r="K74" t="s">
        <v>53</v>
      </c>
      <c r="L74" t="s">
        <v>53</v>
      </c>
      <c r="M74" t="b">
        <v>0</v>
      </c>
      <c r="N74">
        <v>0.1</v>
      </c>
      <c r="O74" t="b">
        <v>1</v>
      </c>
      <c r="P74">
        <v>3</v>
      </c>
      <c r="Q74">
        <v>18</v>
      </c>
      <c r="R74">
        <v>79.206802368164063</v>
      </c>
      <c r="S74" t="s">
        <v>53</v>
      </c>
      <c r="T74" t="s">
        <v>53</v>
      </c>
      <c r="U74" t="s">
        <v>53</v>
      </c>
      <c r="V74" t="s">
        <v>54</v>
      </c>
    </row>
    <row r="75" spans="1:22" x14ac:dyDescent="0.25">
      <c r="A75" t="s">
        <v>120</v>
      </c>
      <c r="B75" t="s">
        <v>203</v>
      </c>
      <c r="C75" t="s">
        <v>191</v>
      </c>
      <c r="D75" t="s">
        <v>50</v>
      </c>
      <c r="E75" t="s">
        <v>51</v>
      </c>
      <c r="F75" t="s">
        <v>52</v>
      </c>
      <c r="G75">
        <v>22.032215118408203</v>
      </c>
      <c r="H75">
        <v>22.032215118408203</v>
      </c>
      <c r="I75" t="s">
        <v>53</v>
      </c>
      <c r="J75" t="s">
        <v>53</v>
      </c>
      <c r="K75" t="s">
        <v>53</v>
      </c>
      <c r="L75" t="s">
        <v>53</v>
      </c>
      <c r="M75" t="b">
        <v>0</v>
      </c>
      <c r="N75">
        <v>0.1</v>
      </c>
      <c r="O75" t="b">
        <v>1</v>
      </c>
      <c r="P75">
        <v>3</v>
      </c>
      <c r="Q75">
        <v>18</v>
      </c>
      <c r="R75">
        <v>80.73822021484375</v>
      </c>
      <c r="S75" t="s">
        <v>53</v>
      </c>
      <c r="T75" t="s">
        <v>53</v>
      </c>
      <c r="U75" t="s">
        <v>53</v>
      </c>
      <c r="V75" t="s">
        <v>54</v>
      </c>
    </row>
    <row r="76" spans="1:22" x14ac:dyDescent="0.25">
      <c r="A76" t="s">
        <v>123</v>
      </c>
      <c r="B76" t="s">
        <v>203</v>
      </c>
      <c r="C76" t="s">
        <v>192</v>
      </c>
      <c r="D76" t="s">
        <v>50</v>
      </c>
      <c r="E76" t="s">
        <v>51</v>
      </c>
      <c r="F76" t="s">
        <v>52</v>
      </c>
      <c r="G76">
        <v>21.747802734375</v>
      </c>
      <c r="H76">
        <v>21.747802734375</v>
      </c>
      <c r="I76" t="s">
        <v>53</v>
      </c>
      <c r="J76" t="s">
        <v>53</v>
      </c>
      <c r="K76" t="s">
        <v>53</v>
      </c>
      <c r="L76" t="s">
        <v>53</v>
      </c>
      <c r="M76" t="b">
        <v>0</v>
      </c>
      <c r="N76">
        <v>0.1</v>
      </c>
      <c r="O76" t="b">
        <v>1</v>
      </c>
      <c r="P76">
        <v>3</v>
      </c>
      <c r="Q76">
        <v>18</v>
      </c>
      <c r="R76">
        <v>83.801048278808594</v>
      </c>
      <c r="S76" t="s">
        <v>53</v>
      </c>
      <c r="T76" t="s">
        <v>53</v>
      </c>
      <c r="U76" t="s">
        <v>53</v>
      </c>
      <c r="V76" t="s">
        <v>54</v>
      </c>
    </row>
    <row r="77" spans="1:22" x14ac:dyDescent="0.25">
      <c r="A77" t="s">
        <v>124</v>
      </c>
      <c r="B77" t="s">
        <v>204</v>
      </c>
      <c r="C77" t="s">
        <v>189</v>
      </c>
      <c r="D77" t="s">
        <v>50</v>
      </c>
      <c r="E77" t="s">
        <v>51</v>
      </c>
      <c r="F77" t="s">
        <v>52</v>
      </c>
      <c r="G77">
        <v>22.626842498779297</v>
      </c>
      <c r="H77">
        <v>22.626842498779297</v>
      </c>
      <c r="I77" t="s">
        <v>53</v>
      </c>
      <c r="J77" t="s">
        <v>53</v>
      </c>
      <c r="K77" t="s">
        <v>53</v>
      </c>
      <c r="L77" t="s">
        <v>53</v>
      </c>
      <c r="M77" t="b">
        <v>0</v>
      </c>
      <c r="N77">
        <v>0.1</v>
      </c>
      <c r="O77" t="b">
        <v>1</v>
      </c>
      <c r="P77">
        <v>3</v>
      </c>
      <c r="Q77">
        <v>19</v>
      </c>
      <c r="R77">
        <v>82.609947204589844</v>
      </c>
      <c r="S77" t="s">
        <v>53</v>
      </c>
      <c r="T77" t="s">
        <v>53</v>
      </c>
      <c r="U77" t="s">
        <v>53</v>
      </c>
      <c r="V77" t="s">
        <v>54</v>
      </c>
    </row>
    <row r="78" spans="1:22" x14ac:dyDescent="0.25">
      <c r="A78" t="s">
        <v>125</v>
      </c>
      <c r="B78" t="s">
        <v>204</v>
      </c>
      <c r="C78" t="s">
        <v>190</v>
      </c>
      <c r="D78" t="s">
        <v>50</v>
      </c>
      <c r="E78" t="s">
        <v>51</v>
      </c>
      <c r="F78" t="s">
        <v>52</v>
      </c>
      <c r="G78">
        <v>24.436119079589844</v>
      </c>
      <c r="H78">
        <v>24.436119079589844</v>
      </c>
      <c r="I78" t="s">
        <v>53</v>
      </c>
      <c r="J78" t="s">
        <v>53</v>
      </c>
      <c r="K78" t="s">
        <v>53</v>
      </c>
      <c r="L78" t="s">
        <v>53</v>
      </c>
      <c r="M78" t="b">
        <v>0</v>
      </c>
      <c r="N78">
        <v>0.1</v>
      </c>
      <c r="O78" t="b">
        <v>1</v>
      </c>
      <c r="P78">
        <v>3</v>
      </c>
      <c r="Q78">
        <v>20</v>
      </c>
      <c r="R78">
        <v>79.376960754394531</v>
      </c>
      <c r="S78" t="s">
        <v>53</v>
      </c>
      <c r="T78" t="s">
        <v>53</v>
      </c>
      <c r="U78" t="s">
        <v>53</v>
      </c>
      <c r="V78" t="s">
        <v>54</v>
      </c>
    </row>
    <row r="79" spans="1:22" x14ac:dyDescent="0.25">
      <c r="A79" t="s">
        <v>126</v>
      </c>
      <c r="B79" t="s">
        <v>204</v>
      </c>
      <c r="C79" t="s">
        <v>191</v>
      </c>
      <c r="D79" t="s">
        <v>50</v>
      </c>
      <c r="E79" t="s">
        <v>51</v>
      </c>
      <c r="F79" t="s">
        <v>52</v>
      </c>
      <c r="G79">
        <v>21.795234680175781</v>
      </c>
      <c r="H79">
        <v>21.795234680175781</v>
      </c>
      <c r="I79" t="s">
        <v>53</v>
      </c>
      <c r="J79" t="s">
        <v>53</v>
      </c>
      <c r="K79" t="s">
        <v>53</v>
      </c>
      <c r="L79" t="s">
        <v>53</v>
      </c>
      <c r="M79" t="b">
        <v>0</v>
      </c>
      <c r="N79">
        <v>0.1</v>
      </c>
      <c r="O79" t="b">
        <v>1</v>
      </c>
      <c r="P79">
        <v>3</v>
      </c>
      <c r="Q79">
        <v>18</v>
      </c>
      <c r="R79">
        <v>80.568061828613281</v>
      </c>
      <c r="S79" t="s">
        <v>53</v>
      </c>
      <c r="T79" t="s">
        <v>53</v>
      </c>
      <c r="U79" t="s">
        <v>53</v>
      </c>
      <c r="V79" t="s">
        <v>54</v>
      </c>
    </row>
    <row r="80" spans="1:22" x14ac:dyDescent="0.25">
      <c r="A80" t="s">
        <v>127</v>
      </c>
      <c r="B80" t="s">
        <v>204</v>
      </c>
      <c r="C80" t="s">
        <v>192</v>
      </c>
      <c r="D80" t="s">
        <v>50</v>
      </c>
      <c r="E80" t="s">
        <v>51</v>
      </c>
      <c r="F80" t="s">
        <v>52</v>
      </c>
      <c r="G80">
        <v>21.603549957275391</v>
      </c>
      <c r="H80">
        <v>21.603549957275391</v>
      </c>
      <c r="I80" t="s">
        <v>53</v>
      </c>
      <c r="J80" t="s">
        <v>53</v>
      </c>
      <c r="K80" t="s">
        <v>53</v>
      </c>
      <c r="L80" t="s">
        <v>53</v>
      </c>
      <c r="M80" t="b">
        <v>0</v>
      </c>
      <c r="N80">
        <v>0.1</v>
      </c>
      <c r="O80" t="b">
        <v>1</v>
      </c>
      <c r="P80">
        <v>3</v>
      </c>
      <c r="Q80">
        <v>18</v>
      </c>
      <c r="R80">
        <v>83.460731506347656</v>
      </c>
      <c r="S80" t="s">
        <v>53</v>
      </c>
      <c r="T80" t="s">
        <v>53</v>
      </c>
      <c r="U80" t="s">
        <v>53</v>
      </c>
      <c r="V80" t="s">
        <v>54</v>
      </c>
    </row>
    <row r="81" spans="1:22" x14ac:dyDescent="0.25">
      <c r="A81" t="s">
        <v>128</v>
      </c>
      <c r="B81" t="s">
        <v>202</v>
      </c>
      <c r="C81" t="s">
        <v>193</v>
      </c>
      <c r="D81" t="s">
        <v>50</v>
      </c>
      <c r="E81" t="s">
        <v>51</v>
      </c>
      <c r="F81" t="s">
        <v>52</v>
      </c>
      <c r="G81">
        <v>20.837108612060547</v>
      </c>
      <c r="H81">
        <v>20.837108612060547</v>
      </c>
      <c r="I81" t="s">
        <v>53</v>
      </c>
      <c r="J81" t="s">
        <v>53</v>
      </c>
      <c r="K81" t="s">
        <v>53</v>
      </c>
      <c r="L81" t="s">
        <v>53</v>
      </c>
      <c r="M81" t="b">
        <v>0</v>
      </c>
      <c r="N81">
        <v>0.1</v>
      </c>
      <c r="O81" t="b">
        <v>1</v>
      </c>
      <c r="P81">
        <v>3</v>
      </c>
      <c r="Q81">
        <v>17</v>
      </c>
      <c r="R81">
        <v>82.609947204589844</v>
      </c>
      <c r="S81" t="s">
        <v>53</v>
      </c>
      <c r="T81" t="s">
        <v>53</v>
      </c>
      <c r="U81" t="s">
        <v>53</v>
      </c>
      <c r="V81" t="s">
        <v>54</v>
      </c>
    </row>
    <row r="82" spans="1:22" x14ac:dyDescent="0.25">
      <c r="A82" t="s">
        <v>129</v>
      </c>
      <c r="B82" t="s">
        <v>202</v>
      </c>
      <c r="C82" t="s">
        <v>194</v>
      </c>
      <c r="D82" t="s">
        <v>50</v>
      </c>
      <c r="E82" t="s">
        <v>51</v>
      </c>
      <c r="F82" t="s">
        <v>52</v>
      </c>
      <c r="G82">
        <v>17.714271545410156</v>
      </c>
      <c r="H82">
        <v>17.714271545410156</v>
      </c>
      <c r="I82" t="s">
        <v>53</v>
      </c>
      <c r="J82" t="s">
        <v>53</v>
      </c>
      <c r="K82" t="s">
        <v>53</v>
      </c>
      <c r="L82" t="s">
        <v>53</v>
      </c>
      <c r="M82" t="b">
        <v>0</v>
      </c>
      <c r="N82">
        <v>0.1</v>
      </c>
      <c r="O82" t="b">
        <v>1</v>
      </c>
      <c r="P82">
        <v>3</v>
      </c>
      <c r="Q82">
        <v>14</v>
      </c>
      <c r="R82">
        <v>79.376960754394531</v>
      </c>
      <c r="S82" t="s">
        <v>53</v>
      </c>
      <c r="T82" t="s">
        <v>53</v>
      </c>
      <c r="U82" t="s">
        <v>53</v>
      </c>
      <c r="V82" t="s">
        <v>54</v>
      </c>
    </row>
    <row r="83" spans="1:22" x14ac:dyDescent="0.25">
      <c r="A83" t="s">
        <v>130</v>
      </c>
      <c r="B83" t="s">
        <v>202</v>
      </c>
      <c r="C83" t="s">
        <v>195</v>
      </c>
      <c r="D83" t="s">
        <v>50</v>
      </c>
      <c r="E83" t="s">
        <v>51</v>
      </c>
      <c r="F83" t="s">
        <v>52</v>
      </c>
      <c r="G83">
        <v>22.215234756469727</v>
      </c>
      <c r="H83">
        <v>22.215234756469727</v>
      </c>
      <c r="I83" t="s">
        <v>53</v>
      </c>
      <c r="J83" t="s">
        <v>53</v>
      </c>
      <c r="K83" t="s">
        <v>53</v>
      </c>
      <c r="L83" t="s">
        <v>53</v>
      </c>
      <c r="M83" t="b">
        <v>0</v>
      </c>
      <c r="N83">
        <v>0.1</v>
      </c>
      <c r="O83" t="b">
        <v>1</v>
      </c>
      <c r="P83">
        <v>3</v>
      </c>
      <c r="Q83">
        <v>18</v>
      </c>
      <c r="R83">
        <v>87.034027099609375</v>
      </c>
      <c r="S83" t="s">
        <v>53</v>
      </c>
      <c r="T83" t="s">
        <v>53</v>
      </c>
      <c r="U83" t="s">
        <v>53</v>
      </c>
      <c r="V83" t="s">
        <v>54</v>
      </c>
    </row>
    <row r="84" spans="1:22" x14ac:dyDescent="0.25">
      <c r="A84" t="s">
        <v>131</v>
      </c>
      <c r="B84" t="s">
        <v>202</v>
      </c>
      <c r="C84" t="s">
        <v>196</v>
      </c>
      <c r="D84" t="s">
        <v>50</v>
      </c>
      <c r="E84" t="s">
        <v>51</v>
      </c>
      <c r="F84" t="s">
        <v>52</v>
      </c>
      <c r="G84">
        <v>26.584489822387695</v>
      </c>
      <c r="H84">
        <v>26.584489822387695</v>
      </c>
      <c r="I84" t="s">
        <v>53</v>
      </c>
      <c r="J84" t="s">
        <v>53</v>
      </c>
      <c r="K84" t="s">
        <v>53</v>
      </c>
      <c r="L84" t="s">
        <v>53</v>
      </c>
      <c r="M84" t="b">
        <v>0</v>
      </c>
      <c r="N84">
        <v>0.1</v>
      </c>
      <c r="O84" t="b">
        <v>1</v>
      </c>
      <c r="P84">
        <v>3</v>
      </c>
      <c r="Q84">
        <v>22</v>
      </c>
      <c r="R84">
        <v>81.248687744140625</v>
      </c>
      <c r="S84" t="s">
        <v>53</v>
      </c>
      <c r="T84" t="s">
        <v>53</v>
      </c>
      <c r="U84" t="s">
        <v>53</v>
      </c>
      <c r="V84" t="s">
        <v>54</v>
      </c>
    </row>
    <row r="85" spans="1:22" x14ac:dyDescent="0.25">
      <c r="A85" t="s">
        <v>132</v>
      </c>
      <c r="B85" t="s">
        <v>203</v>
      </c>
      <c r="C85" t="s">
        <v>193</v>
      </c>
      <c r="D85" t="s">
        <v>50</v>
      </c>
      <c r="E85" t="s">
        <v>51</v>
      </c>
      <c r="F85" t="s">
        <v>52</v>
      </c>
      <c r="G85">
        <v>20.158452987670898</v>
      </c>
      <c r="H85">
        <v>20.158452987670898</v>
      </c>
      <c r="I85" t="s">
        <v>53</v>
      </c>
      <c r="J85" t="s">
        <v>53</v>
      </c>
      <c r="K85" t="s">
        <v>53</v>
      </c>
      <c r="L85" t="s">
        <v>53</v>
      </c>
      <c r="M85" t="b">
        <v>0</v>
      </c>
      <c r="N85">
        <v>0.1</v>
      </c>
      <c r="O85" t="b">
        <v>1</v>
      </c>
      <c r="P85">
        <v>3</v>
      </c>
      <c r="Q85">
        <v>16</v>
      </c>
      <c r="R85">
        <v>83.460731506347656</v>
      </c>
      <c r="S85" t="s">
        <v>53</v>
      </c>
      <c r="T85" t="s">
        <v>53</v>
      </c>
      <c r="U85" t="s">
        <v>53</v>
      </c>
      <c r="V85" t="s">
        <v>54</v>
      </c>
    </row>
    <row r="86" spans="1:22" x14ac:dyDescent="0.25">
      <c r="A86" t="s">
        <v>133</v>
      </c>
      <c r="B86" t="s">
        <v>203</v>
      </c>
      <c r="C86" t="s">
        <v>194</v>
      </c>
      <c r="D86" t="s">
        <v>50</v>
      </c>
      <c r="E86" t="s">
        <v>51</v>
      </c>
      <c r="F86" t="s">
        <v>52</v>
      </c>
      <c r="G86">
        <v>18.034305572509766</v>
      </c>
      <c r="H86">
        <v>18.034305572509766</v>
      </c>
      <c r="I86" t="s">
        <v>53</v>
      </c>
      <c r="J86" t="s">
        <v>53</v>
      </c>
      <c r="K86" t="s">
        <v>53</v>
      </c>
      <c r="L86" t="s">
        <v>53</v>
      </c>
      <c r="M86" t="b">
        <v>0</v>
      </c>
      <c r="N86">
        <v>0.1</v>
      </c>
      <c r="O86" t="b">
        <v>1</v>
      </c>
      <c r="P86">
        <v>3</v>
      </c>
      <c r="Q86">
        <v>14</v>
      </c>
      <c r="R86">
        <v>80.057586669921875</v>
      </c>
      <c r="S86" t="s">
        <v>53</v>
      </c>
      <c r="T86" t="s">
        <v>53</v>
      </c>
      <c r="U86" t="s">
        <v>53</v>
      </c>
      <c r="V86" t="s">
        <v>54</v>
      </c>
    </row>
    <row r="87" spans="1:22" x14ac:dyDescent="0.25">
      <c r="A87" t="s">
        <v>134</v>
      </c>
      <c r="B87" t="s">
        <v>203</v>
      </c>
      <c r="C87" t="s">
        <v>195</v>
      </c>
      <c r="D87" t="s">
        <v>50</v>
      </c>
      <c r="E87" t="s">
        <v>51</v>
      </c>
      <c r="F87" t="s">
        <v>52</v>
      </c>
      <c r="G87">
        <v>21.968387603759766</v>
      </c>
      <c r="H87">
        <v>21.968387603759766</v>
      </c>
      <c r="I87" t="s">
        <v>53</v>
      </c>
      <c r="J87" t="s">
        <v>53</v>
      </c>
      <c r="K87" t="s">
        <v>53</v>
      </c>
      <c r="L87" t="s">
        <v>53</v>
      </c>
      <c r="M87" t="b">
        <v>0</v>
      </c>
      <c r="N87">
        <v>0.1</v>
      </c>
      <c r="O87" t="b">
        <v>1</v>
      </c>
      <c r="P87">
        <v>3</v>
      </c>
      <c r="Q87">
        <v>18</v>
      </c>
      <c r="R87">
        <v>87.884819030761719</v>
      </c>
      <c r="S87" t="s">
        <v>53</v>
      </c>
      <c r="T87" t="s">
        <v>53</v>
      </c>
      <c r="U87" t="s">
        <v>53</v>
      </c>
      <c r="V87" t="s">
        <v>54</v>
      </c>
    </row>
    <row r="88" spans="1:22" x14ac:dyDescent="0.25">
      <c r="A88" t="s">
        <v>135</v>
      </c>
      <c r="B88" t="s">
        <v>203</v>
      </c>
      <c r="C88" t="s">
        <v>196</v>
      </c>
      <c r="D88" t="s">
        <v>50</v>
      </c>
      <c r="E88" t="s">
        <v>51</v>
      </c>
      <c r="F88" t="s">
        <v>52</v>
      </c>
      <c r="G88">
        <v>31.380964279174805</v>
      </c>
      <c r="H88">
        <v>31.380964279174805</v>
      </c>
      <c r="I88" t="s">
        <v>53</v>
      </c>
      <c r="J88" t="s">
        <v>53</v>
      </c>
      <c r="K88" t="s">
        <v>53</v>
      </c>
      <c r="L88" t="s">
        <v>53</v>
      </c>
      <c r="M88" t="b">
        <v>0</v>
      </c>
      <c r="N88">
        <v>0.1</v>
      </c>
      <c r="O88" t="b">
        <v>1</v>
      </c>
      <c r="P88">
        <v>3</v>
      </c>
      <c r="Q88">
        <v>27</v>
      </c>
      <c r="R88">
        <v>81.759162902832031</v>
      </c>
      <c r="S88" t="s">
        <v>53</v>
      </c>
      <c r="T88" t="s">
        <v>53</v>
      </c>
      <c r="U88" t="s">
        <v>53</v>
      </c>
      <c r="V88" t="s">
        <v>54</v>
      </c>
    </row>
    <row r="89" spans="1:22" x14ac:dyDescent="0.25">
      <c r="A89" t="s">
        <v>136</v>
      </c>
      <c r="B89" t="s">
        <v>204</v>
      </c>
      <c r="C89" t="s">
        <v>193</v>
      </c>
      <c r="D89" t="s">
        <v>50</v>
      </c>
      <c r="E89" t="s">
        <v>51</v>
      </c>
      <c r="F89" t="s">
        <v>52</v>
      </c>
      <c r="G89">
        <v>20.011871337890625</v>
      </c>
      <c r="H89">
        <v>20.011871337890625</v>
      </c>
      <c r="I89" t="s">
        <v>53</v>
      </c>
      <c r="J89" t="s">
        <v>53</v>
      </c>
      <c r="K89" t="s">
        <v>53</v>
      </c>
      <c r="L89" t="s">
        <v>53</v>
      </c>
      <c r="M89" t="b">
        <v>0</v>
      </c>
      <c r="N89">
        <v>0.1</v>
      </c>
      <c r="O89" t="b">
        <v>1</v>
      </c>
      <c r="P89">
        <v>3</v>
      </c>
      <c r="Q89">
        <v>17</v>
      </c>
      <c r="R89">
        <v>83.971206665039063</v>
      </c>
      <c r="S89" t="s">
        <v>53</v>
      </c>
      <c r="T89" t="s">
        <v>53</v>
      </c>
      <c r="U89" t="s">
        <v>53</v>
      </c>
      <c r="V89" t="s">
        <v>54</v>
      </c>
    </row>
    <row r="90" spans="1:22" x14ac:dyDescent="0.25">
      <c r="A90" t="s">
        <v>137</v>
      </c>
      <c r="B90" t="s">
        <v>204</v>
      </c>
      <c r="C90" t="s">
        <v>194</v>
      </c>
      <c r="D90" t="s">
        <v>50</v>
      </c>
      <c r="E90" t="s">
        <v>51</v>
      </c>
      <c r="F90" t="s">
        <v>52</v>
      </c>
      <c r="G90">
        <v>18.152437210083008</v>
      </c>
      <c r="H90">
        <v>18.152437210083008</v>
      </c>
      <c r="I90" t="s">
        <v>53</v>
      </c>
      <c r="J90" t="s">
        <v>53</v>
      </c>
      <c r="K90" t="s">
        <v>53</v>
      </c>
      <c r="L90" t="s">
        <v>53</v>
      </c>
      <c r="M90" t="b">
        <v>0</v>
      </c>
      <c r="N90">
        <v>0.1</v>
      </c>
      <c r="O90" t="b">
        <v>1</v>
      </c>
      <c r="P90">
        <v>3</v>
      </c>
      <c r="Q90">
        <v>14</v>
      </c>
      <c r="R90">
        <v>80.227752685546875</v>
      </c>
      <c r="S90" t="s">
        <v>53</v>
      </c>
      <c r="T90" t="s">
        <v>53</v>
      </c>
      <c r="U90" t="s">
        <v>53</v>
      </c>
      <c r="V90" t="s">
        <v>54</v>
      </c>
    </row>
    <row r="91" spans="1:22" x14ac:dyDescent="0.25">
      <c r="A91" t="s">
        <v>138</v>
      </c>
      <c r="B91" t="s">
        <v>204</v>
      </c>
      <c r="C91" t="s">
        <v>195</v>
      </c>
      <c r="D91" t="s">
        <v>50</v>
      </c>
      <c r="E91" t="s">
        <v>51</v>
      </c>
      <c r="F91" t="s">
        <v>52</v>
      </c>
      <c r="G91">
        <v>21.879493713378906</v>
      </c>
      <c r="H91">
        <v>21.879493713378906</v>
      </c>
      <c r="I91" t="s">
        <v>53</v>
      </c>
      <c r="J91" t="s">
        <v>53</v>
      </c>
      <c r="K91" t="s">
        <v>53</v>
      </c>
      <c r="L91" t="s">
        <v>53</v>
      </c>
      <c r="M91" t="b">
        <v>0</v>
      </c>
      <c r="N91">
        <v>0.1</v>
      </c>
      <c r="O91" t="b">
        <v>1</v>
      </c>
      <c r="P91">
        <v>3</v>
      </c>
      <c r="Q91">
        <v>18</v>
      </c>
      <c r="R91">
        <v>87.884819030761719</v>
      </c>
      <c r="S91" t="s">
        <v>53</v>
      </c>
      <c r="T91" t="s">
        <v>53</v>
      </c>
      <c r="U91" t="s">
        <v>53</v>
      </c>
      <c r="V91" t="s">
        <v>54</v>
      </c>
    </row>
    <row r="92" spans="1:22" x14ac:dyDescent="0.25">
      <c r="A92" t="s">
        <v>139</v>
      </c>
      <c r="B92" t="s">
        <v>204</v>
      </c>
      <c r="C92" t="s">
        <v>196</v>
      </c>
      <c r="D92" t="s">
        <v>50</v>
      </c>
      <c r="E92" t="s">
        <v>51</v>
      </c>
      <c r="F92" t="s">
        <v>52</v>
      </c>
      <c r="G92">
        <v>30.691379547119141</v>
      </c>
      <c r="H92">
        <v>30.691379547119141</v>
      </c>
      <c r="I92" t="s">
        <v>53</v>
      </c>
      <c r="J92" t="s">
        <v>53</v>
      </c>
      <c r="K92" t="s">
        <v>53</v>
      </c>
      <c r="L92" t="s">
        <v>53</v>
      </c>
      <c r="M92" t="b">
        <v>0</v>
      </c>
      <c r="N92">
        <v>0.1</v>
      </c>
      <c r="O92" t="b">
        <v>1</v>
      </c>
      <c r="P92">
        <v>3</v>
      </c>
      <c r="Q92">
        <v>27</v>
      </c>
      <c r="R92">
        <v>81.759162902832031</v>
      </c>
      <c r="S92" t="s">
        <v>53</v>
      </c>
      <c r="T92" t="s">
        <v>53</v>
      </c>
      <c r="U92" t="s">
        <v>53</v>
      </c>
      <c r="V92" t="s">
        <v>54</v>
      </c>
    </row>
    <row r="93" spans="1:22" x14ac:dyDescent="0.25">
      <c r="A93" t="s">
        <v>140</v>
      </c>
      <c r="B93" t="s">
        <v>202</v>
      </c>
      <c r="C93" t="s">
        <v>197</v>
      </c>
      <c r="D93" t="s">
        <v>50</v>
      </c>
      <c r="E93" t="s">
        <v>51</v>
      </c>
      <c r="F93" t="s">
        <v>52</v>
      </c>
      <c r="G93">
        <v>20.739479064941406</v>
      </c>
      <c r="H93">
        <v>20.739479064941406</v>
      </c>
      <c r="I93" t="s">
        <v>53</v>
      </c>
      <c r="J93" t="s">
        <v>53</v>
      </c>
      <c r="K93" t="s">
        <v>53</v>
      </c>
      <c r="L93" t="s">
        <v>53</v>
      </c>
      <c r="M93" t="b">
        <v>0</v>
      </c>
      <c r="N93">
        <v>0.1</v>
      </c>
      <c r="O93" t="b">
        <v>1</v>
      </c>
      <c r="P93">
        <v>3</v>
      </c>
      <c r="Q93">
        <v>17</v>
      </c>
      <c r="R93">
        <v>77.845550537109375</v>
      </c>
      <c r="S93" t="s">
        <v>53</v>
      </c>
      <c r="T93" t="s">
        <v>53</v>
      </c>
      <c r="U93" t="s">
        <v>53</v>
      </c>
      <c r="V93" t="s">
        <v>54</v>
      </c>
    </row>
    <row r="94" spans="1:22" x14ac:dyDescent="0.25">
      <c r="A94" t="s">
        <v>141</v>
      </c>
      <c r="B94" t="s">
        <v>202</v>
      </c>
      <c r="C94" t="s">
        <v>153</v>
      </c>
      <c r="D94" t="s">
        <v>50</v>
      </c>
      <c r="E94" t="s">
        <v>51</v>
      </c>
      <c r="F94" t="s">
        <v>52</v>
      </c>
      <c r="G94">
        <v>22.90260124206543</v>
      </c>
      <c r="H94">
        <v>22.90260124206543</v>
      </c>
      <c r="I94" t="s">
        <v>53</v>
      </c>
      <c r="J94" t="s">
        <v>53</v>
      </c>
      <c r="K94" t="s">
        <v>53</v>
      </c>
      <c r="L94" t="s">
        <v>53</v>
      </c>
      <c r="M94" t="b">
        <v>0</v>
      </c>
      <c r="N94">
        <v>0.1</v>
      </c>
      <c r="O94" t="b">
        <v>1</v>
      </c>
      <c r="P94">
        <v>3</v>
      </c>
      <c r="Q94">
        <v>18</v>
      </c>
      <c r="R94">
        <v>81.078536987304688</v>
      </c>
      <c r="S94" t="s">
        <v>53</v>
      </c>
      <c r="T94" t="s">
        <v>53</v>
      </c>
      <c r="U94" t="s">
        <v>53</v>
      </c>
      <c r="V94" t="s">
        <v>54</v>
      </c>
    </row>
    <row r="95" spans="1:22" x14ac:dyDescent="0.25">
      <c r="A95" t="s">
        <v>142</v>
      </c>
      <c r="B95" t="s">
        <v>202</v>
      </c>
      <c r="C95" t="s">
        <v>205</v>
      </c>
      <c r="D95" t="s">
        <v>50</v>
      </c>
      <c r="E95" t="s">
        <v>51</v>
      </c>
      <c r="F95" t="s">
        <v>52</v>
      </c>
      <c r="G95">
        <v>28.749181747436523</v>
      </c>
      <c r="H95">
        <v>28.749181747436523</v>
      </c>
      <c r="I95" t="s">
        <v>53</v>
      </c>
      <c r="J95" t="s">
        <v>53</v>
      </c>
      <c r="K95" t="s">
        <v>53</v>
      </c>
      <c r="L95" t="s">
        <v>53</v>
      </c>
      <c r="M95" t="b">
        <v>0</v>
      </c>
      <c r="N95">
        <v>0.1</v>
      </c>
      <c r="O95" t="b">
        <v>1</v>
      </c>
      <c r="P95">
        <v>3</v>
      </c>
      <c r="Q95">
        <v>24</v>
      </c>
      <c r="R95">
        <v>83.290573120117188</v>
      </c>
      <c r="S95" t="s">
        <v>53</v>
      </c>
      <c r="T95" t="s">
        <v>53</v>
      </c>
      <c r="U95" t="s">
        <v>53</v>
      </c>
      <c r="V95" t="s">
        <v>54</v>
      </c>
    </row>
    <row r="96" spans="1:22" x14ac:dyDescent="0.25">
      <c r="A96" t="s">
        <v>143</v>
      </c>
      <c r="B96" t="s">
        <v>202</v>
      </c>
      <c r="C96" t="s">
        <v>199</v>
      </c>
      <c r="D96" t="s">
        <v>50</v>
      </c>
      <c r="E96" t="s">
        <v>51</v>
      </c>
      <c r="F96" t="s">
        <v>52</v>
      </c>
      <c r="G96">
        <v>31.322563171386719</v>
      </c>
      <c r="H96">
        <v>31.322563171386719</v>
      </c>
      <c r="I96" t="s">
        <v>53</v>
      </c>
      <c r="J96" t="s">
        <v>53</v>
      </c>
      <c r="K96" t="s">
        <v>53</v>
      </c>
      <c r="L96" t="s">
        <v>53</v>
      </c>
      <c r="M96" t="b">
        <v>0</v>
      </c>
      <c r="N96">
        <v>0.1</v>
      </c>
      <c r="O96" t="b">
        <v>1</v>
      </c>
      <c r="P96">
        <v>3</v>
      </c>
      <c r="Q96">
        <v>27</v>
      </c>
      <c r="R96">
        <v>79.376960754394531</v>
      </c>
      <c r="S96">
        <v>85.842933654785156</v>
      </c>
      <c r="T96" t="s">
        <v>53</v>
      </c>
      <c r="U96" t="s">
        <v>53</v>
      </c>
      <c r="V96" t="s">
        <v>122</v>
      </c>
    </row>
    <row r="97" spans="1:22" x14ac:dyDescent="0.25">
      <c r="A97" t="s">
        <v>144</v>
      </c>
      <c r="B97" t="s">
        <v>203</v>
      </c>
      <c r="C97" t="s">
        <v>197</v>
      </c>
      <c r="D97" t="s">
        <v>50</v>
      </c>
      <c r="E97" t="s">
        <v>51</v>
      </c>
      <c r="F97" t="s">
        <v>52</v>
      </c>
      <c r="G97">
        <v>20.027463912963867</v>
      </c>
      <c r="H97">
        <v>20.027463912963867</v>
      </c>
      <c r="I97" t="s">
        <v>53</v>
      </c>
      <c r="J97" t="s">
        <v>53</v>
      </c>
      <c r="K97" t="s">
        <v>53</v>
      </c>
      <c r="L97" t="s">
        <v>53</v>
      </c>
      <c r="M97" t="b">
        <v>0</v>
      </c>
      <c r="N97">
        <v>0.1</v>
      </c>
      <c r="O97" t="b">
        <v>1</v>
      </c>
      <c r="P97">
        <v>3</v>
      </c>
      <c r="Q97">
        <v>16</v>
      </c>
      <c r="R97">
        <v>78.35601806640625</v>
      </c>
      <c r="S97" t="s">
        <v>53</v>
      </c>
      <c r="T97" t="s">
        <v>53</v>
      </c>
      <c r="U97" t="s">
        <v>53</v>
      </c>
      <c r="V97" t="s">
        <v>54</v>
      </c>
    </row>
    <row r="98" spans="1:22" x14ac:dyDescent="0.25">
      <c r="A98" t="s">
        <v>145</v>
      </c>
      <c r="B98" t="s">
        <v>203</v>
      </c>
      <c r="C98" t="s">
        <v>153</v>
      </c>
      <c r="D98" t="s">
        <v>50</v>
      </c>
      <c r="E98" t="s">
        <v>51</v>
      </c>
      <c r="F98" t="s">
        <v>52</v>
      </c>
      <c r="G98">
        <v>24.694740295410156</v>
      </c>
      <c r="H98">
        <v>24.694740295410156</v>
      </c>
      <c r="I98" t="s">
        <v>53</v>
      </c>
      <c r="J98" t="s">
        <v>53</v>
      </c>
      <c r="K98" t="s">
        <v>53</v>
      </c>
      <c r="L98" t="s">
        <v>53</v>
      </c>
      <c r="M98" t="b">
        <v>0</v>
      </c>
      <c r="N98">
        <v>0.1</v>
      </c>
      <c r="O98" t="b">
        <v>1</v>
      </c>
      <c r="P98">
        <v>3</v>
      </c>
      <c r="Q98">
        <v>21</v>
      </c>
      <c r="R98">
        <v>81.759162902832031</v>
      </c>
      <c r="S98" t="s">
        <v>53</v>
      </c>
      <c r="T98" t="s">
        <v>53</v>
      </c>
      <c r="U98" t="s">
        <v>53</v>
      </c>
      <c r="V98" t="s">
        <v>54</v>
      </c>
    </row>
    <row r="99" spans="1:22" x14ac:dyDescent="0.25">
      <c r="A99" t="s">
        <v>146</v>
      </c>
      <c r="B99" t="s">
        <v>203</v>
      </c>
      <c r="C99" t="s">
        <v>205</v>
      </c>
      <c r="D99" t="s">
        <v>50</v>
      </c>
      <c r="E99" t="s">
        <v>51</v>
      </c>
      <c r="F99" t="s">
        <v>52</v>
      </c>
      <c r="G99">
        <v>30.150857925415039</v>
      </c>
      <c r="H99">
        <v>30.150857925415039</v>
      </c>
      <c r="I99" t="s">
        <v>53</v>
      </c>
      <c r="J99" t="s">
        <v>53</v>
      </c>
      <c r="K99" t="s">
        <v>53</v>
      </c>
      <c r="L99" t="s">
        <v>53</v>
      </c>
      <c r="M99" t="b">
        <v>0</v>
      </c>
      <c r="N99">
        <v>0.1</v>
      </c>
      <c r="O99" t="b">
        <v>1</v>
      </c>
      <c r="P99">
        <v>3</v>
      </c>
      <c r="Q99">
        <v>26</v>
      </c>
      <c r="R99">
        <v>84.141357421875</v>
      </c>
      <c r="S99" t="s">
        <v>53</v>
      </c>
      <c r="T99" t="s">
        <v>53</v>
      </c>
      <c r="U99" t="s">
        <v>53</v>
      </c>
      <c r="V99" t="s">
        <v>54</v>
      </c>
    </row>
    <row r="100" spans="1:22" x14ac:dyDescent="0.25">
      <c r="A100" t="s">
        <v>147</v>
      </c>
      <c r="B100" t="s">
        <v>203</v>
      </c>
      <c r="C100" t="s">
        <v>199</v>
      </c>
      <c r="D100" t="s">
        <v>50</v>
      </c>
      <c r="E100" t="s">
        <v>51</v>
      </c>
      <c r="F100" t="s">
        <v>52</v>
      </c>
      <c r="G100">
        <v>30.464296340942383</v>
      </c>
      <c r="H100">
        <v>30.464296340942383</v>
      </c>
      <c r="I100" t="s">
        <v>53</v>
      </c>
      <c r="J100" t="s">
        <v>53</v>
      </c>
      <c r="K100" t="s">
        <v>53</v>
      </c>
      <c r="L100" t="s">
        <v>53</v>
      </c>
      <c r="M100" t="b">
        <v>0</v>
      </c>
      <c r="N100">
        <v>0.1</v>
      </c>
      <c r="O100" t="b">
        <v>1</v>
      </c>
      <c r="P100">
        <v>3</v>
      </c>
      <c r="Q100">
        <v>26</v>
      </c>
      <c r="R100">
        <v>79.887435913085938</v>
      </c>
      <c r="S100">
        <v>86.693717956542969</v>
      </c>
      <c r="T100" t="s">
        <v>53</v>
      </c>
      <c r="U100" t="s">
        <v>53</v>
      </c>
      <c r="V100" t="s">
        <v>122</v>
      </c>
    </row>
    <row r="101" spans="1:22" x14ac:dyDescent="0.25">
      <c r="A101" t="s">
        <v>148</v>
      </c>
      <c r="B101" t="s">
        <v>204</v>
      </c>
      <c r="C101" t="s">
        <v>197</v>
      </c>
      <c r="D101" t="s">
        <v>50</v>
      </c>
      <c r="E101" t="s">
        <v>51</v>
      </c>
      <c r="F101" t="s">
        <v>52</v>
      </c>
      <c r="G101">
        <v>19.57148551940918</v>
      </c>
      <c r="H101">
        <v>19.57148551940918</v>
      </c>
      <c r="I101" t="s">
        <v>53</v>
      </c>
      <c r="J101" t="s">
        <v>53</v>
      </c>
      <c r="K101" t="s">
        <v>53</v>
      </c>
      <c r="L101" t="s">
        <v>53</v>
      </c>
      <c r="M101" t="b">
        <v>0</v>
      </c>
      <c r="N101">
        <v>0.1</v>
      </c>
      <c r="O101" t="b">
        <v>1</v>
      </c>
      <c r="P101">
        <v>3</v>
      </c>
      <c r="Q101">
        <v>16</v>
      </c>
      <c r="R101">
        <v>78.526176452636719</v>
      </c>
      <c r="S101" t="s">
        <v>53</v>
      </c>
      <c r="T101" t="s">
        <v>53</v>
      </c>
      <c r="U101" t="s">
        <v>53</v>
      </c>
      <c r="V101" t="s">
        <v>54</v>
      </c>
    </row>
    <row r="102" spans="1:22" x14ac:dyDescent="0.25">
      <c r="A102" t="s">
        <v>149</v>
      </c>
      <c r="B102" t="s">
        <v>204</v>
      </c>
      <c r="C102" t="s">
        <v>153</v>
      </c>
      <c r="D102" t="s">
        <v>50</v>
      </c>
      <c r="E102" t="s">
        <v>51</v>
      </c>
      <c r="F102" t="s">
        <v>52</v>
      </c>
      <c r="G102">
        <v>24.562665939331055</v>
      </c>
      <c r="H102">
        <v>24.562665939331055</v>
      </c>
      <c r="I102" t="s">
        <v>53</v>
      </c>
      <c r="J102" t="s">
        <v>53</v>
      </c>
      <c r="K102" t="s">
        <v>53</v>
      </c>
      <c r="L102" t="s">
        <v>53</v>
      </c>
      <c r="M102" t="b">
        <v>0</v>
      </c>
      <c r="N102">
        <v>0.1</v>
      </c>
      <c r="O102" t="b">
        <v>1</v>
      </c>
      <c r="P102">
        <v>3</v>
      </c>
      <c r="Q102">
        <v>21</v>
      </c>
      <c r="R102">
        <v>81.9293212890625</v>
      </c>
      <c r="S102" t="s">
        <v>53</v>
      </c>
      <c r="T102" t="s">
        <v>53</v>
      </c>
      <c r="U102" t="s">
        <v>53</v>
      </c>
      <c r="V102" t="s">
        <v>54</v>
      </c>
    </row>
    <row r="103" spans="1:22" x14ac:dyDescent="0.25">
      <c r="A103" t="s">
        <v>150</v>
      </c>
      <c r="B103" t="s">
        <v>204</v>
      </c>
      <c r="C103" t="s">
        <v>205</v>
      </c>
      <c r="D103" t="s">
        <v>50</v>
      </c>
      <c r="E103" t="s">
        <v>51</v>
      </c>
      <c r="F103" t="s">
        <v>52</v>
      </c>
      <c r="G103">
        <v>30.434719085693359</v>
      </c>
      <c r="H103">
        <v>30.434719085693359</v>
      </c>
      <c r="I103" t="s">
        <v>53</v>
      </c>
      <c r="J103" t="s">
        <v>53</v>
      </c>
      <c r="K103" t="s">
        <v>53</v>
      </c>
      <c r="L103" t="s">
        <v>53</v>
      </c>
      <c r="M103" t="b">
        <v>0</v>
      </c>
      <c r="N103">
        <v>0.1</v>
      </c>
      <c r="O103" t="b">
        <v>1</v>
      </c>
      <c r="P103">
        <v>3</v>
      </c>
      <c r="Q103">
        <v>26</v>
      </c>
      <c r="R103">
        <v>84.311515808105469</v>
      </c>
      <c r="S103" t="s">
        <v>53</v>
      </c>
      <c r="T103" t="s">
        <v>53</v>
      </c>
      <c r="U103" t="s">
        <v>53</v>
      </c>
      <c r="V103" t="s">
        <v>54</v>
      </c>
    </row>
    <row r="104" spans="1:22" x14ac:dyDescent="0.25">
      <c r="A104" t="s">
        <v>151</v>
      </c>
      <c r="B104" t="s">
        <v>204</v>
      </c>
      <c r="C104" t="s">
        <v>199</v>
      </c>
      <c r="D104" t="s">
        <v>50</v>
      </c>
      <c r="E104" t="s">
        <v>51</v>
      </c>
      <c r="F104" t="s">
        <v>52</v>
      </c>
      <c r="G104">
        <v>29.901193618774414</v>
      </c>
      <c r="H104">
        <v>29.901193618774414</v>
      </c>
      <c r="I104" t="s">
        <v>53</v>
      </c>
      <c r="J104" t="s">
        <v>53</v>
      </c>
      <c r="K104" t="s">
        <v>53</v>
      </c>
      <c r="L104" t="s">
        <v>53</v>
      </c>
      <c r="M104" t="b">
        <v>0</v>
      </c>
      <c r="N104">
        <v>0.1</v>
      </c>
      <c r="O104" t="b">
        <v>1</v>
      </c>
      <c r="P104">
        <v>3</v>
      </c>
      <c r="Q104">
        <v>25</v>
      </c>
      <c r="R104">
        <v>80.057586669921875</v>
      </c>
      <c r="S104">
        <v>87.034027099609375</v>
      </c>
      <c r="T104" t="s">
        <v>53</v>
      </c>
      <c r="U104" t="s">
        <v>53</v>
      </c>
      <c r="V104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04"/>
  <sheetViews>
    <sheetView topLeftCell="A73" workbookViewId="0">
      <selection activeCell="G101" sqref="G101:G104"/>
    </sheetView>
  </sheetViews>
  <sheetFormatPr defaultColWidth="9.140625" defaultRowHeight="15" x14ac:dyDescent="0.25"/>
  <sheetData>
    <row r="1" spans="1:24" x14ac:dyDescent="0.25">
      <c r="A1" t="s">
        <v>17</v>
      </c>
      <c r="B1" t="s">
        <v>18</v>
      </c>
    </row>
    <row r="2" spans="1:24" x14ac:dyDescent="0.25">
      <c r="A2" t="s">
        <v>19</v>
      </c>
      <c r="B2" t="s">
        <v>20</v>
      </c>
    </row>
    <row r="3" spans="1:24" x14ac:dyDescent="0.25">
      <c r="A3" t="s">
        <v>21</v>
      </c>
      <c r="B3" t="s">
        <v>213</v>
      </c>
    </row>
    <row r="4" spans="1:24" x14ac:dyDescent="0.25">
      <c r="A4" t="s">
        <v>22</v>
      </c>
      <c r="B4" t="s">
        <v>214</v>
      </c>
    </row>
    <row r="5" spans="1:24" x14ac:dyDescent="0.25">
      <c r="A5" t="s">
        <v>23</v>
      </c>
      <c r="B5" t="s">
        <v>24</v>
      </c>
    </row>
    <row r="6" spans="1:24" x14ac:dyDescent="0.25">
      <c r="A6" t="s">
        <v>25</v>
      </c>
      <c r="B6" t="s">
        <v>26</v>
      </c>
    </row>
    <row r="8" spans="1:24" x14ac:dyDescent="0.25">
      <c r="A8" t="s">
        <v>0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44</v>
      </c>
      <c r="T8" t="s">
        <v>45</v>
      </c>
      <c r="U8" t="s">
        <v>46</v>
      </c>
      <c r="V8" t="s">
        <v>47</v>
      </c>
      <c r="W8" t="s">
        <v>48</v>
      </c>
      <c r="X8" t="s">
        <v>152</v>
      </c>
    </row>
    <row r="9" spans="1:24" x14ac:dyDescent="0.25">
      <c r="A9" t="s">
        <v>49</v>
      </c>
      <c r="B9" t="s">
        <v>215</v>
      </c>
      <c r="C9" t="s">
        <v>168</v>
      </c>
      <c r="D9" t="s">
        <v>50</v>
      </c>
      <c r="E9" t="s">
        <v>51</v>
      </c>
      <c r="F9" t="s">
        <v>52</v>
      </c>
      <c r="G9">
        <v>17.219253540039063</v>
      </c>
      <c r="H9">
        <v>17.219253540039063</v>
      </c>
      <c r="I9" t="s">
        <v>53</v>
      </c>
      <c r="J9" t="s">
        <v>53</v>
      </c>
      <c r="K9" t="s">
        <v>53</v>
      </c>
      <c r="L9" t="s">
        <v>53</v>
      </c>
      <c r="M9" t="b">
        <v>0</v>
      </c>
      <c r="N9">
        <v>0.1</v>
      </c>
      <c r="O9" t="b">
        <v>1</v>
      </c>
      <c r="P9">
        <v>3</v>
      </c>
      <c r="Q9">
        <v>13</v>
      </c>
      <c r="R9">
        <v>81.106033325195313</v>
      </c>
      <c r="S9" t="s">
        <v>53</v>
      </c>
      <c r="T9" t="s">
        <v>53</v>
      </c>
      <c r="U9" t="s">
        <v>53</v>
      </c>
      <c r="V9" t="s">
        <v>54</v>
      </c>
      <c r="W9" t="s">
        <v>54</v>
      </c>
      <c r="X9" t="s">
        <v>54</v>
      </c>
    </row>
    <row r="10" spans="1:24" x14ac:dyDescent="0.25">
      <c r="A10" t="s">
        <v>55</v>
      </c>
      <c r="B10" t="s">
        <v>215</v>
      </c>
      <c r="C10" t="s">
        <v>169</v>
      </c>
      <c r="D10" t="s">
        <v>50</v>
      </c>
      <c r="E10" t="s">
        <v>51</v>
      </c>
      <c r="F10" t="s">
        <v>52</v>
      </c>
      <c r="G10" t="s">
        <v>121</v>
      </c>
      <c r="H10" t="s">
        <v>53</v>
      </c>
      <c r="I10" t="s">
        <v>53</v>
      </c>
      <c r="J10" t="s">
        <v>53</v>
      </c>
      <c r="K10" t="s">
        <v>53</v>
      </c>
      <c r="L10" t="s">
        <v>53</v>
      </c>
      <c r="M10" t="b">
        <v>0</v>
      </c>
      <c r="N10">
        <v>0.1</v>
      </c>
      <c r="O10" t="b">
        <v>1</v>
      </c>
      <c r="P10">
        <v>3</v>
      </c>
      <c r="Q10">
        <v>39</v>
      </c>
      <c r="R10">
        <v>62.251762390136719</v>
      </c>
      <c r="S10" t="s">
        <v>53</v>
      </c>
      <c r="T10" t="s">
        <v>53</v>
      </c>
      <c r="U10" t="s">
        <v>53</v>
      </c>
      <c r="V10" t="s">
        <v>122</v>
      </c>
      <c r="W10" t="s">
        <v>122</v>
      </c>
      <c r="X10" t="s">
        <v>54</v>
      </c>
    </row>
    <row r="11" spans="1:24" x14ac:dyDescent="0.25">
      <c r="A11" t="s">
        <v>56</v>
      </c>
      <c r="B11" t="s">
        <v>215</v>
      </c>
      <c r="C11" t="s">
        <v>170</v>
      </c>
      <c r="D11" t="s">
        <v>50</v>
      </c>
      <c r="E11" t="s">
        <v>51</v>
      </c>
      <c r="F11" t="s">
        <v>52</v>
      </c>
      <c r="G11">
        <v>20.345071792602539</v>
      </c>
      <c r="H11">
        <v>20.345071792602539</v>
      </c>
      <c r="I11" t="s">
        <v>53</v>
      </c>
      <c r="J11" t="s">
        <v>53</v>
      </c>
      <c r="K11" t="s">
        <v>53</v>
      </c>
      <c r="L11" t="s">
        <v>53</v>
      </c>
      <c r="M11" t="b">
        <v>0</v>
      </c>
      <c r="N11">
        <v>0.1</v>
      </c>
      <c r="O11" t="b">
        <v>1</v>
      </c>
      <c r="P11">
        <v>3</v>
      </c>
      <c r="Q11">
        <v>15</v>
      </c>
      <c r="R11">
        <v>81.947738647460938</v>
      </c>
      <c r="S11" t="s">
        <v>53</v>
      </c>
      <c r="T11" t="s">
        <v>53</v>
      </c>
      <c r="U11" t="s">
        <v>53</v>
      </c>
      <c r="V11" t="s">
        <v>54</v>
      </c>
      <c r="W11" t="s">
        <v>54</v>
      </c>
      <c r="X11" t="s">
        <v>54</v>
      </c>
    </row>
    <row r="12" spans="1:24" x14ac:dyDescent="0.25">
      <c r="A12" t="s">
        <v>57</v>
      </c>
      <c r="B12" t="s">
        <v>215</v>
      </c>
      <c r="C12" t="s">
        <v>171</v>
      </c>
      <c r="D12" t="s">
        <v>50</v>
      </c>
      <c r="E12" t="s">
        <v>51</v>
      </c>
      <c r="F12" t="s">
        <v>52</v>
      </c>
      <c r="G12">
        <v>16.607036590576172</v>
      </c>
      <c r="H12">
        <v>16.607036590576172</v>
      </c>
      <c r="I12" t="s">
        <v>53</v>
      </c>
      <c r="J12" t="s">
        <v>53</v>
      </c>
      <c r="K12" t="s">
        <v>53</v>
      </c>
      <c r="L12" t="s">
        <v>53</v>
      </c>
      <c r="M12" t="b">
        <v>0</v>
      </c>
      <c r="N12">
        <v>0.1</v>
      </c>
      <c r="O12" t="b">
        <v>1</v>
      </c>
      <c r="P12">
        <v>3</v>
      </c>
      <c r="Q12">
        <v>12</v>
      </c>
      <c r="R12">
        <v>85.482917785644531</v>
      </c>
      <c r="S12" t="s">
        <v>53</v>
      </c>
      <c r="T12" t="s">
        <v>53</v>
      </c>
      <c r="U12" t="s">
        <v>53</v>
      </c>
      <c r="V12" t="s">
        <v>54</v>
      </c>
      <c r="W12" t="s">
        <v>54</v>
      </c>
      <c r="X12" t="s">
        <v>54</v>
      </c>
    </row>
    <row r="13" spans="1:24" x14ac:dyDescent="0.25">
      <c r="A13" t="s">
        <v>58</v>
      </c>
      <c r="B13" t="s">
        <v>216</v>
      </c>
      <c r="C13" t="s">
        <v>168</v>
      </c>
      <c r="D13" t="s">
        <v>50</v>
      </c>
      <c r="E13" t="s">
        <v>51</v>
      </c>
      <c r="F13" t="s">
        <v>52</v>
      </c>
      <c r="G13">
        <v>17.237585067749023</v>
      </c>
      <c r="H13">
        <v>17.237585067749023</v>
      </c>
      <c r="I13" t="s">
        <v>53</v>
      </c>
      <c r="J13" t="s">
        <v>53</v>
      </c>
      <c r="K13" t="s">
        <v>53</v>
      </c>
      <c r="L13" t="s">
        <v>53</v>
      </c>
      <c r="M13" t="b">
        <v>0</v>
      </c>
      <c r="N13">
        <v>0.1</v>
      </c>
      <c r="O13" t="b">
        <v>1</v>
      </c>
      <c r="P13">
        <v>3</v>
      </c>
      <c r="Q13">
        <v>13</v>
      </c>
      <c r="R13">
        <v>81.611053466796875</v>
      </c>
      <c r="S13" t="s">
        <v>53</v>
      </c>
      <c r="T13" t="s">
        <v>53</v>
      </c>
      <c r="U13" t="s">
        <v>53</v>
      </c>
      <c r="V13" t="s">
        <v>54</v>
      </c>
      <c r="W13" t="s">
        <v>54</v>
      </c>
      <c r="X13" t="s">
        <v>54</v>
      </c>
    </row>
    <row r="14" spans="1:24" x14ac:dyDescent="0.25">
      <c r="A14" t="s">
        <v>59</v>
      </c>
      <c r="B14" t="s">
        <v>216</v>
      </c>
      <c r="C14" t="s">
        <v>169</v>
      </c>
      <c r="D14" t="s">
        <v>50</v>
      </c>
      <c r="E14" t="s">
        <v>51</v>
      </c>
      <c r="F14" t="s">
        <v>52</v>
      </c>
      <c r="G14" t="s">
        <v>121</v>
      </c>
      <c r="H14" t="s">
        <v>53</v>
      </c>
      <c r="I14" t="s">
        <v>53</v>
      </c>
      <c r="J14" t="s">
        <v>53</v>
      </c>
      <c r="K14" t="s">
        <v>53</v>
      </c>
      <c r="L14" t="s">
        <v>53</v>
      </c>
      <c r="M14" t="b">
        <v>0</v>
      </c>
      <c r="N14">
        <v>0.1</v>
      </c>
      <c r="O14" t="b">
        <v>1</v>
      </c>
      <c r="P14">
        <v>3</v>
      </c>
      <c r="Q14">
        <v>39</v>
      </c>
      <c r="R14">
        <v>62.420101165771484</v>
      </c>
      <c r="S14" t="s">
        <v>53</v>
      </c>
      <c r="T14" t="s">
        <v>53</v>
      </c>
      <c r="U14" t="s">
        <v>53</v>
      </c>
      <c r="V14" t="s">
        <v>122</v>
      </c>
      <c r="W14" t="s">
        <v>122</v>
      </c>
      <c r="X14" t="s">
        <v>54</v>
      </c>
    </row>
    <row r="15" spans="1:24" x14ac:dyDescent="0.25">
      <c r="A15" t="s">
        <v>60</v>
      </c>
      <c r="B15" t="s">
        <v>216</v>
      </c>
      <c r="C15" t="s">
        <v>170</v>
      </c>
      <c r="D15" t="s">
        <v>50</v>
      </c>
      <c r="E15" t="s">
        <v>51</v>
      </c>
      <c r="F15" t="s">
        <v>52</v>
      </c>
      <c r="G15">
        <v>23.801898956298828</v>
      </c>
      <c r="H15">
        <v>23.801898956298828</v>
      </c>
      <c r="I15" t="s">
        <v>53</v>
      </c>
      <c r="J15" t="s">
        <v>53</v>
      </c>
      <c r="K15" t="s">
        <v>53</v>
      </c>
      <c r="L15" t="s">
        <v>53</v>
      </c>
      <c r="M15" t="b">
        <v>0</v>
      </c>
      <c r="N15">
        <v>0.1</v>
      </c>
      <c r="O15" t="b">
        <v>1</v>
      </c>
      <c r="P15">
        <v>3</v>
      </c>
      <c r="Q15">
        <v>20</v>
      </c>
      <c r="R15">
        <v>82.621109008789063</v>
      </c>
      <c r="S15" t="s">
        <v>53</v>
      </c>
      <c r="T15" t="s">
        <v>53</v>
      </c>
      <c r="U15" t="s">
        <v>53</v>
      </c>
      <c r="V15" t="s">
        <v>54</v>
      </c>
      <c r="W15" t="s">
        <v>54</v>
      </c>
      <c r="X15" t="s">
        <v>54</v>
      </c>
    </row>
    <row r="16" spans="1:24" x14ac:dyDescent="0.25">
      <c r="A16" t="s">
        <v>61</v>
      </c>
      <c r="B16" t="s">
        <v>216</v>
      </c>
      <c r="C16" t="s">
        <v>171</v>
      </c>
      <c r="D16" t="s">
        <v>50</v>
      </c>
      <c r="E16" t="s">
        <v>51</v>
      </c>
      <c r="F16" t="s">
        <v>52</v>
      </c>
      <c r="G16">
        <v>16.408061981201172</v>
      </c>
      <c r="H16">
        <v>16.408061981201172</v>
      </c>
      <c r="I16" t="s">
        <v>53</v>
      </c>
      <c r="J16" t="s">
        <v>53</v>
      </c>
      <c r="K16" t="s">
        <v>53</v>
      </c>
      <c r="L16" t="s">
        <v>53</v>
      </c>
      <c r="M16" t="b">
        <v>0</v>
      </c>
      <c r="N16">
        <v>0.1</v>
      </c>
      <c r="O16" t="b">
        <v>1</v>
      </c>
      <c r="P16">
        <v>3</v>
      </c>
      <c r="Q16">
        <v>12</v>
      </c>
      <c r="R16">
        <v>85.819602966308594</v>
      </c>
      <c r="S16" t="s">
        <v>53</v>
      </c>
      <c r="T16" t="s">
        <v>53</v>
      </c>
      <c r="U16" t="s">
        <v>53</v>
      </c>
      <c r="V16" t="s">
        <v>54</v>
      </c>
      <c r="W16" t="s">
        <v>54</v>
      </c>
      <c r="X16" t="s">
        <v>54</v>
      </c>
    </row>
    <row r="17" spans="1:24" x14ac:dyDescent="0.25">
      <c r="A17" t="s">
        <v>62</v>
      </c>
      <c r="B17" t="s">
        <v>217</v>
      </c>
      <c r="C17" t="s">
        <v>168</v>
      </c>
      <c r="D17" t="s">
        <v>50</v>
      </c>
      <c r="E17" t="s">
        <v>51</v>
      </c>
      <c r="F17" t="s">
        <v>52</v>
      </c>
      <c r="G17">
        <v>17.235671997070313</v>
      </c>
      <c r="H17">
        <v>17.235671997070313</v>
      </c>
      <c r="I17" t="s">
        <v>53</v>
      </c>
      <c r="J17" t="s">
        <v>53</v>
      </c>
      <c r="K17" t="s">
        <v>53</v>
      </c>
      <c r="L17" t="s">
        <v>53</v>
      </c>
      <c r="M17" t="b">
        <v>0</v>
      </c>
      <c r="N17">
        <v>0.1</v>
      </c>
      <c r="O17" t="b">
        <v>1</v>
      </c>
      <c r="P17">
        <v>3</v>
      </c>
      <c r="Q17">
        <v>13</v>
      </c>
      <c r="R17">
        <v>81.779403686523438</v>
      </c>
      <c r="S17" t="s">
        <v>53</v>
      </c>
      <c r="T17" t="s">
        <v>53</v>
      </c>
      <c r="U17" t="s">
        <v>53</v>
      </c>
      <c r="V17" t="s">
        <v>54</v>
      </c>
      <c r="W17" t="s">
        <v>54</v>
      </c>
      <c r="X17" t="s">
        <v>54</v>
      </c>
    </row>
    <row r="18" spans="1:24" x14ac:dyDescent="0.25">
      <c r="A18" t="s">
        <v>63</v>
      </c>
      <c r="B18" t="s">
        <v>217</v>
      </c>
      <c r="C18" t="s">
        <v>169</v>
      </c>
      <c r="D18" t="s">
        <v>50</v>
      </c>
      <c r="E18" t="s">
        <v>51</v>
      </c>
      <c r="F18" t="s">
        <v>52</v>
      </c>
      <c r="G18" t="s">
        <v>121</v>
      </c>
      <c r="H18" t="s">
        <v>53</v>
      </c>
      <c r="I18" t="s">
        <v>53</v>
      </c>
      <c r="J18" t="s">
        <v>53</v>
      </c>
      <c r="K18" t="s">
        <v>53</v>
      </c>
      <c r="L18" t="s">
        <v>53</v>
      </c>
      <c r="M18" t="b">
        <v>0</v>
      </c>
      <c r="N18">
        <v>0.1</v>
      </c>
      <c r="O18" t="b">
        <v>1</v>
      </c>
      <c r="P18">
        <v>3</v>
      </c>
      <c r="Q18">
        <v>39</v>
      </c>
      <c r="R18">
        <v>61.915077209472656</v>
      </c>
      <c r="S18" t="s">
        <v>53</v>
      </c>
      <c r="T18" t="s">
        <v>53</v>
      </c>
      <c r="U18" t="s">
        <v>53</v>
      </c>
      <c r="V18" t="s">
        <v>122</v>
      </c>
      <c r="W18" t="s">
        <v>122</v>
      </c>
      <c r="X18" t="s">
        <v>54</v>
      </c>
    </row>
    <row r="19" spans="1:24" x14ac:dyDescent="0.25">
      <c r="A19" t="s">
        <v>64</v>
      </c>
      <c r="B19" t="s">
        <v>217</v>
      </c>
      <c r="C19" t="s">
        <v>170</v>
      </c>
      <c r="D19" t="s">
        <v>50</v>
      </c>
      <c r="E19" t="s">
        <v>51</v>
      </c>
      <c r="F19" t="s">
        <v>52</v>
      </c>
      <c r="G19">
        <v>20.741069793701172</v>
      </c>
      <c r="H19">
        <v>20.741069793701172</v>
      </c>
      <c r="I19" t="s">
        <v>53</v>
      </c>
      <c r="J19" t="s">
        <v>53</v>
      </c>
      <c r="K19" t="s">
        <v>53</v>
      </c>
      <c r="L19" t="s">
        <v>53</v>
      </c>
      <c r="M19" t="b">
        <v>0</v>
      </c>
      <c r="N19">
        <v>0.1</v>
      </c>
      <c r="O19" t="b">
        <v>1</v>
      </c>
      <c r="P19">
        <v>3</v>
      </c>
      <c r="Q19">
        <v>17</v>
      </c>
      <c r="R19">
        <v>82.284423828125</v>
      </c>
      <c r="S19" t="s">
        <v>53</v>
      </c>
      <c r="T19" t="s">
        <v>53</v>
      </c>
      <c r="U19" t="s">
        <v>53</v>
      </c>
      <c r="V19" t="s">
        <v>54</v>
      </c>
      <c r="W19" t="s">
        <v>54</v>
      </c>
      <c r="X19" t="s">
        <v>54</v>
      </c>
    </row>
    <row r="20" spans="1:24" x14ac:dyDescent="0.25">
      <c r="A20" t="s">
        <v>65</v>
      </c>
      <c r="B20" t="s">
        <v>217</v>
      </c>
      <c r="C20" t="s">
        <v>171</v>
      </c>
      <c r="D20" t="s">
        <v>50</v>
      </c>
      <c r="E20" t="s">
        <v>51</v>
      </c>
      <c r="F20" t="s">
        <v>52</v>
      </c>
      <c r="G20">
        <v>14.943288803100586</v>
      </c>
      <c r="H20">
        <v>14.943288803100586</v>
      </c>
      <c r="I20" t="s">
        <v>53</v>
      </c>
      <c r="J20" t="s">
        <v>53</v>
      </c>
      <c r="K20" t="s">
        <v>53</v>
      </c>
      <c r="L20" t="s">
        <v>53</v>
      </c>
      <c r="M20" t="b">
        <v>0</v>
      </c>
      <c r="N20">
        <v>0.1</v>
      </c>
      <c r="O20" t="b">
        <v>1</v>
      </c>
      <c r="P20">
        <v>3</v>
      </c>
      <c r="Q20">
        <v>11</v>
      </c>
      <c r="R20">
        <v>85.651260375976563</v>
      </c>
      <c r="S20" t="s">
        <v>53</v>
      </c>
      <c r="T20" t="s">
        <v>53</v>
      </c>
      <c r="U20" t="s">
        <v>53</v>
      </c>
      <c r="V20" t="s">
        <v>54</v>
      </c>
      <c r="W20" t="s">
        <v>54</v>
      </c>
      <c r="X20" t="s">
        <v>54</v>
      </c>
    </row>
    <row r="21" spans="1:24" x14ac:dyDescent="0.25">
      <c r="A21" t="s">
        <v>66</v>
      </c>
      <c r="B21" t="s">
        <v>215</v>
      </c>
      <c r="C21" t="s">
        <v>9</v>
      </c>
      <c r="D21" t="s">
        <v>50</v>
      </c>
      <c r="E21" t="s">
        <v>51</v>
      </c>
      <c r="F21" t="s">
        <v>52</v>
      </c>
      <c r="G21">
        <v>15.822841644287109</v>
      </c>
      <c r="H21">
        <v>15.822841644287109</v>
      </c>
      <c r="I21" t="s">
        <v>53</v>
      </c>
      <c r="J21" t="s">
        <v>53</v>
      </c>
      <c r="K21" t="s">
        <v>53</v>
      </c>
      <c r="L21" t="s">
        <v>53</v>
      </c>
      <c r="M21" t="b">
        <v>0</v>
      </c>
      <c r="N21">
        <v>0.1</v>
      </c>
      <c r="O21" t="b">
        <v>1</v>
      </c>
      <c r="P21">
        <v>3</v>
      </c>
      <c r="Q21">
        <v>12</v>
      </c>
      <c r="R21">
        <v>84.977890014648438</v>
      </c>
      <c r="S21" t="s">
        <v>53</v>
      </c>
      <c r="T21" t="s">
        <v>53</v>
      </c>
      <c r="U21" t="s">
        <v>53</v>
      </c>
      <c r="V21" t="s">
        <v>54</v>
      </c>
      <c r="W21" t="s">
        <v>54</v>
      </c>
      <c r="X21" t="s">
        <v>54</v>
      </c>
    </row>
    <row r="22" spans="1:24" x14ac:dyDescent="0.25">
      <c r="A22" t="s">
        <v>67</v>
      </c>
      <c r="B22" t="s">
        <v>215</v>
      </c>
      <c r="C22" t="s">
        <v>174</v>
      </c>
      <c r="D22" t="s">
        <v>50</v>
      </c>
      <c r="E22" t="s">
        <v>51</v>
      </c>
      <c r="F22" t="s">
        <v>52</v>
      </c>
      <c r="G22">
        <v>23.660043716430664</v>
      </c>
      <c r="H22">
        <v>23.660043716430664</v>
      </c>
      <c r="I22" t="s">
        <v>53</v>
      </c>
      <c r="J22" t="s">
        <v>53</v>
      </c>
      <c r="K22" t="s">
        <v>53</v>
      </c>
      <c r="L22" t="s">
        <v>53</v>
      </c>
      <c r="M22" t="b">
        <v>0</v>
      </c>
      <c r="N22">
        <v>0.1</v>
      </c>
      <c r="O22" t="b">
        <v>1</v>
      </c>
      <c r="P22">
        <v>3</v>
      </c>
      <c r="Q22">
        <v>20</v>
      </c>
      <c r="R22">
        <v>77.065834045410156</v>
      </c>
      <c r="S22" t="s">
        <v>53</v>
      </c>
      <c r="T22" t="s">
        <v>53</v>
      </c>
      <c r="U22" t="s">
        <v>53</v>
      </c>
      <c r="V22" t="s">
        <v>54</v>
      </c>
      <c r="W22" t="s">
        <v>54</v>
      </c>
      <c r="X22" t="s">
        <v>54</v>
      </c>
    </row>
    <row r="23" spans="1:24" x14ac:dyDescent="0.25">
      <c r="A23" t="s">
        <v>68</v>
      </c>
      <c r="B23" t="s">
        <v>215</v>
      </c>
      <c r="C23" t="s">
        <v>175</v>
      </c>
      <c r="D23" t="s">
        <v>50</v>
      </c>
      <c r="E23" t="s">
        <v>51</v>
      </c>
      <c r="F23" t="s">
        <v>52</v>
      </c>
      <c r="G23">
        <v>15.883225440979004</v>
      </c>
      <c r="H23">
        <v>15.883225440979004</v>
      </c>
      <c r="I23" t="s">
        <v>53</v>
      </c>
      <c r="J23" t="s">
        <v>53</v>
      </c>
      <c r="K23" t="s">
        <v>53</v>
      </c>
      <c r="L23" t="s">
        <v>53</v>
      </c>
      <c r="M23" t="b">
        <v>0</v>
      </c>
      <c r="N23">
        <v>0.1</v>
      </c>
      <c r="O23" t="b">
        <v>1</v>
      </c>
      <c r="P23">
        <v>3</v>
      </c>
      <c r="Q23">
        <v>11</v>
      </c>
      <c r="R23">
        <v>81.106033325195313</v>
      </c>
      <c r="S23" t="s">
        <v>53</v>
      </c>
      <c r="T23" t="s">
        <v>53</v>
      </c>
      <c r="U23" t="s">
        <v>53</v>
      </c>
      <c r="V23" t="s">
        <v>54</v>
      </c>
      <c r="W23" t="s">
        <v>54</v>
      </c>
      <c r="X23" t="s">
        <v>54</v>
      </c>
    </row>
    <row r="24" spans="1:24" x14ac:dyDescent="0.25">
      <c r="A24" t="s">
        <v>69</v>
      </c>
      <c r="B24" t="s">
        <v>215</v>
      </c>
      <c r="C24" t="s">
        <v>176</v>
      </c>
      <c r="D24" t="s">
        <v>50</v>
      </c>
      <c r="E24" t="s">
        <v>51</v>
      </c>
      <c r="F24" t="s">
        <v>52</v>
      </c>
      <c r="G24">
        <v>19.60430908203125</v>
      </c>
      <c r="H24">
        <v>19.60430908203125</v>
      </c>
      <c r="I24" t="s">
        <v>53</v>
      </c>
      <c r="J24" t="s">
        <v>53</v>
      </c>
      <c r="K24" t="s">
        <v>53</v>
      </c>
      <c r="L24" t="s">
        <v>53</v>
      </c>
      <c r="M24" t="b">
        <v>0</v>
      </c>
      <c r="N24">
        <v>0.1</v>
      </c>
      <c r="O24" t="b">
        <v>1</v>
      </c>
      <c r="P24">
        <v>3</v>
      </c>
      <c r="Q24">
        <v>15</v>
      </c>
      <c r="R24">
        <v>79.2542724609375</v>
      </c>
      <c r="S24" t="s">
        <v>53</v>
      </c>
      <c r="T24" t="s">
        <v>53</v>
      </c>
      <c r="U24" t="s">
        <v>53</v>
      </c>
      <c r="V24" t="s">
        <v>54</v>
      </c>
      <c r="W24" t="s">
        <v>54</v>
      </c>
      <c r="X24" t="s">
        <v>54</v>
      </c>
    </row>
    <row r="25" spans="1:24" x14ac:dyDescent="0.25">
      <c r="A25" t="s">
        <v>70</v>
      </c>
      <c r="B25" t="s">
        <v>216</v>
      </c>
      <c r="C25" t="s">
        <v>9</v>
      </c>
      <c r="D25" t="s">
        <v>50</v>
      </c>
      <c r="E25" t="s">
        <v>51</v>
      </c>
      <c r="F25" t="s">
        <v>52</v>
      </c>
      <c r="G25">
        <v>17.377527236938477</v>
      </c>
      <c r="H25">
        <v>17.377527236938477</v>
      </c>
      <c r="I25" t="s">
        <v>53</v>
      </c>
      <c r="J25" t="s">
        <v>53</v>
      </c>
      <c r="K25" t="s">
        <v>53</v>
      </c>
      <c r="L25" t="s">
        <v>53</v>
      </c>
      <c r="M25" t="b">
        <v>0</v>
      </c>
      <c r="N25">
        <v>0.1</v>
      </c>
      <c r="O25" t="b">
        <v>1</v>
      </c>
      <c r="P25">
        <v>3</v>
      </c>
      <c r="Q25">
        <v>13</v>
      </c>
      <c r="R25">
        <v>85.651260375976563</v>
      </c>
      <c r="S25" t="s">
        <v>53</v>
      </c>
      <c r="T25" t="s">
        <v>53</v>
      </c>
      <c r="U25" t="s">
        <v>53</v>
      </c>
      <c r="V25" t="s">
        <v>54</v>
      </c>
      <c r="W25" t="s">
        <v>54</v>
      </c>
      <c r="X25" t="s">
        <v>54</v>
      </c>
    </row>
    <row r="26" spans="1:24" x14ac:dyDescent="0.25">
      <c r="A26" t="s">
        <v>71</v>
      </c>
      <c r="B26" t="s">
        <v>216</v>
      </c>
      <c r="C26" t="s">
        <v>174</v>
      </c>
      <c r="D26" t="s">
        <v>50</v>
      </c>
      <c r="E26" t="s">
        <v>51</v>
      </c>
      <c r="F26" t="s">
        <v>52</v>
      </c>
      <c r="G26">
        <v>24.915813446044922</v>
      </c>
      <c r="H26">
        <v>24.915813446044922</v>
      </c>
      <c r="I26" t="s">
        <v>53</v>
      </c>
      <c r="J26" t="s">
        <v>53</v>
      </c>
      <c r="K26" t="s">
        <v>53</v>
      </c>
      <c r="L26" t="s">
        <v>53</v>
      </c>
      <c r="M26" t="b">
        <v>0</v>
      </c>
      <c r="N26">
        <v>0.1</v>
      </c>
      <c r="O26" t="b">
        <v>1</v>
      </c>
      <c r="P26">
        <v>3</v>
      </c>
      <c r="Q26">
        <v>21</v>
      </c>
      <c r="R26">
        <v>77.907539367675781</v>
      </c>
      <c r="S26" t="s">
        <v>53</v>
      </c>
      <c r="T26" t="s">
        <v>53</v>
      </c>
      <c r="U26" t="s">
        <v>53</v>
      </c>
      <c r="V26" t="s">
        <v>54</v>
      </c>
      <c r="W26" t="s">
        <v>54</v>
      </c>
      <c r="X26" t="s">
        <v>54</v>
      </c>
    </row>
    <row r="27" spans="1:24" x14ac:dyDescent="0.25">
      <c r="A27" t="s">
        <v>72</v>
      </c>
      <c r="B27" t="s">
        <v>216</v>
      </c>
      <c r="C27" t="s">
        <v>175</v>
      </c>
      <c r="D27" t="s">
        <v>50</v>
      </c>
      <c r="E27" t="s">
        <v>51</v>
      </c>
      <c r="F27" t="s">
        <v>52</v>
      </c>
      <c r="G27">
        <v>16.624675750732422</v>
      </c>
      <c r="H27">
        <v>16.624675750732422</v>
      </c>
      <c r="I27" t="s">
        <v>53</v>
      </c>
      <c r="J27" t="s">
        <v>53</v>
      </c>
      <c r="K27" t="s">
        <v>53</v>
      </c>
      <c r="L27" t="s">
        <v>53</v>
      </c>
      <c r="M27" t="b">
        <v>0</v>
      </c>
      <c r="N27">
        <v>0.1</v>
      </c>
      <c r="O27" t="b">
        <v>1</v>
      </c>
      <c r="P27">
        <v>3</v>
      </c>
      <c r="Q27">
        <v>13</v>
      </c>
      <c r="R27">
        <v>81.779403686523438</v>
      </c>
      <c r="S27" t="s">
        <v>53</v>
      </c>
      <c r="T27" t="s">
        <v>53</v>
      </c>
      <c r="U27" t="s">
        <v>53</v>
      </c>
      <c r="V27" t="s">
        <v>54</v>
      </c>
      <c r="W27" t="s">
        <v>54</v>
      </c>
      <c r="X27" t="s">
        <v>54</v>
      </c>
    </row>
    <row r="28" spans="1:24" x14ac:dyDescent="0.25">
      <c r="A28" t="s">
        <v>73</v>
      </c>
      <c r="B28" t="s">
        <v>216</v>
      </c>
      <c r="C28" t="s">
        <v>176</v>
      </c>
      <c r="D28" t="s">
        <v>50</v>
      </c>
      <c r="E28" t="s">
        <v>51</v>
      </c>
      <c r="F28" t="s">
        <v>52</v>
      </c>
      <c r="G28">
        <v>22.526708602905273</v>
      </c>
      <c r="H28">
        <v>22.526708602905273</v>
      </c>
      <c r="I28" t="s">
        <v>53</v>
      </c>
      <c r="J28" t="s">
        <v>53</v>
      </c>
      <c r="K28" t="s">
        <v>53</v>
      </c>
      <c r="L28" t="s">
        <v>53</v>
      </c>
      <c r="M28" t="b">
        <v>0</v>
      </c>
      <c r="N28">
        <v>0.1</v>
      </c>
      <c r="O28" t="b">
        <v>1</v>
      </c>
      <c r="P28">
        <v>3</v>
      </c>
      <c r="Q28">
        <v>19</v>
      </c>
      <c r="R28">
        <v>79.590957641601563</v>
      </c>
      <c r="S28" t="s">
        <v>53</v>
      </c>
      <c r="T28" t="s">
        <v>53</v>
      </c>
      <c r="U28" t="s">
        <v>53</v>
      </c>
      <c r="V28" t="s">
        <v>54</v>
      </c>
      <c r="W28" t="s">
        <v>54</v>
      </c>
      <c r="X28" t="s">
        <v>54</v>
      </c>
    </row>
    <row r="29" spans="1:24" x14ac:dyDescent="0.25">
      <c r="A29" t="s">
        <v>74</v>
      </c>
      <c r="B29" t="s">
        <v>217</v>
      </c>
      <c r="C29" t="s">
        <v>9</v>
      </c>
      <c r="D29" t="s">
        <v>50</v>
      </c>
      <c r="E29" t="s">
        <v>51</v>
      </c>
      <c r="F29" t="s">
        <v>52</v>
      </c>
      <c r="G29">
        <v>16.350368499755859</v>
      </c>
      <c r="H29">
        <v>16.350368499755859</v>
      </c>
      <c r="I29" t="s">
        <v>53</v>
      </c>
      <c r="J29" t="s">
        <v>53</v>
      </c>
      <c r="K29" t="s">
        <v>53</v>
      </c>
      <c r="L29" t="s">
        <v>53</v>
      </c>
      <c r="M29" t="b">
        <v>0</v>
      </c>
      <c r="N29">
        <v>0.1</v>
      </c>
      <c r="O29" t="b">
        <v>1</v>
      </c>
      <c r="P29">
        <v>3</v>
      </c>
      <c r="Q29">
        <v>12</v>
      </c>
      <c r="R29">
        <v>85.819602966308594</v>
      </c>
      <c r="S29" t="s">
        <v>53</v>
      </c>
      <c r="T29" t="s">
        <v>53</v>
      </c>
      <c r="U29" t="s">
        <v>53</v>
      </c>
      <c r="V29" t="s">
        <v>54</v>
      </c>
      <c r="W29" t="s">
        <v>54</v>
      </c>
      <c r="X29" t="s">
        <v>54</v>
      </c>
    </row>
    <row r="30" spans="1:24" x14ac:dyDescent="0.25">
      <c r="A30" t="s">
        <v>75</v>
      </c>
      <c r="B30" t="s">
        <v>217</v>
      </c>
      <c r="C30" t="s">
        <v>174</v>
      </c>
      <c r="D30" t="s">
        <v>50</v>
      </c>
      <c r="E30" t="s">
        <v>51</v>
      </c>
      <c r="F30" t="s">
        <v>52</v>
      </c>
      <c r="G30">
        <v>23.579992294311523</v>
      </c>
      <c r="H30">
        <v>23.579992294311523</v>
      </c>
      <c r="I30" t="s">
        <v>53</v>
      </c>
      <c r="J30" t="s">
        <v>53</v>
      </c>
      <c r="K30" t="s">
        <v>53</v>
      </c>
      <c r="L30" t="s">
        <v>53</v>
      </c>
      <c r="M30" t="b">
        <v>0</v>
      </c>
      <c r="N30">
        <v>0.1</v>
      </c>
      <c r="O30" t="b">
        <v>1</v>
      </c>
      <c r="P30">
        <v>3</v>
      </c>
      <c r="Q30">
        <v>20</v>
      </c>
      <c r="R30">
        <v>77.73919677734375</v>
      </c>
      <c r="S30" t="s">
        <v>53</v>
      </c>
      <c r="T30" t="s">
        <v>53</v>
      </c>
      <c r="U30" t="s">
        <v>53</v>
      </c>
      <c r="V30" t="s">
        <v>54</v>
      </c>
      <c r="W30" t="s">
        <v>54</v>
      </c>
      <c r="X30" t="s">
        <v>54</v>
      </c>
    </row>
    <row r="31" spans="1:24" x14ac:dyDescent="0.25">
      <c r="A31" t="s">
        <v>76</v>
      </c>
      <c r="B31" t="s">
        <v>217</v>
      </c>
      <c r="C31" t="s">
        <v>175</v>
      </c>
      <c r="D31" t="s">
        <v>50</v>
      </c>
      <c r="E31" t="s">
        <v>51</v>
      </c>
      <c r="F31" t="s">
        <v>52</v>
      </c>
      <c r="G31">
        <v>15.583188056945801</v>
      </c>
      <c r="H31">
        <v>15.583188056945801</v>
      </c>
      <c r="I31" t="s">
        <v>53</v>
      </c>
      <c r="J31" t="s">
        <v>53</v>
      </c>
      <c r="K31" t="s">
        <v>53</v>
      </c>
      <c r="L31" t="s">
        <v>53</v>
      </c>
      <c r="M31" t="b">
        <v>0</v>
      </c>
      <c r="N31">
        <v>0.1</v>
      </c>
      <c r="O31" t="b">
        <v>1</v>
      </c>
      <c r="P31">
        <v>3</v>
      </c>
      <c r="Q31">
        <v>11</v>
      </c>
      <c r="R31">
        <v>81.442718505859375</v>
      </c>
      <c r="S31" t="s">
        <v>53</v>
      </c>
      <c r="T31" t="s">
        <v>53</v>
      </c>
      <c r="U31" t="s">
        <v>53</v>
      </c>
      <c r="V31" t="s">
        <v>54</v>
      </c>
      <c r="W31" t="s">
        <v>54</v>
      </c>
      <c r="X31" t="s">
        <v>54</v>
      </c>
    </row>
    <row r="32" spans="1:24" x14ac:dyDescent="0.25">
      <c r="A32" t="s">
        <v>77</v>
      </c>
      <c r="B32" t="s">
        <v>217</v>
      </c>
      <c r="C32" t="s">
        <v>176</v>
      </c>
      <c r="D32" t="s">
        <v>50</v>
      </c>
      <c r="E32" t="s">
        <v>51</v>
      </c>
      <c r="F32" t="s">
        <v>52</v>
      </c>
      <c r="G32">
        <v>20.827341079711914</v>
      </c>
      <c r="H32">
        <v>20.827341079711914</v>
      </c>
      <c r="I32" t="s">
        <v>53</v>
      </c>
      <c r="J32" t="s">
        <v>53</v>
      </c>
      <c r="K32" t="s">
        <v>53</v>
      </c>
      <c r="L32" t="s">
        <v>53</v>
      </c>
      <c r="M32" t="b">
        <v>0</v>
      </c>
      <c r="N32">
        <v>0.1</v>
      </c>
      <c r="O32" t="b">
        <v>1</v>
      </c>
      <c r="P32">
        <v>3</v>
      </c>
      <c r="Q32">
        <v>17</v>
      </c>
      <c r="R32">
        <v>79.2542724609375</v>
      </c>
      <c r="S32" t="s">
        <v>53</v>
      </c>
      <c r="T32" t="s">
        <v>53</v>
      </c>
      <c r="U32" t="s">
        <v>53</v>
      </c>
      <c r="V32" t="s">
        <v>54</v>
      </c>
      <c r="W32" t="s">
        <v>54</v>
      </c>
      <c r="X32" t="s">
        <v>54</v>
      </c>
    </row>
    <row r="33" spans="1:24" x14ac:dyDescent="0.25">
      <c r="A33" t="s">
        <v>78</v>
      </c>
      <c r="B33" t="s">
        <v>215</v>
      </c>
      <c r="C33" t="s">
        <v>177</v>
      </c>
      <c r="D33" t="s">
        <v>50</v>
      </c>
      <c r="E33" t="s">
        <v>51</v>
      </c>
      <c r="F33" t="s">
        <v>52</v>
      </c>
      <c r="G33">
        <v>22.291770935058594</v>
      </c>
      <c r="H33">
        <v>22.291770935058594</v>
      </c>
      <c r="I33" t="s">
        <v>53</v>
      </c>
      <c r="J33" t="s">
        <v>53</v>
      </c>
      <c r="K33" t="s">
        <v>53</v>
      </c>
      <c r="L33" t="s">
        <v>53</v>
      </c>
      <c r="M33" t="b">
        <v>0</v>
      </c>
      <c r="N33">
        <v>0.1</v>
      </c>
      <c r="O33" t="b">
        <v>1</v>
      </c>
      <c r="P33">
        <v>3</v>
      </c>
      <c r="Q33">
        <v>18</v>
      </c>
      <c r="R33">
        <v>81.442718505859375</v>
      </c>
      <c r="S33" t="s">
        <v>53</v>
      </c>
      <c r="T33" t="s">
        <v>53</v>
      </c>
      <c r="U33" t="s">
        <v>53</v>
      </c>
      <c r="V33" t="s">
        <v>54</v>
      </c>
      <c r="W33" t="s">
        <v>54</v>
      </c>
      <c r="X33" t="s">
        <v>54</v>
      </c>
    </row>
    <row r="34" spans="1:24" x14ac:dyDescent="0.25">
      <c r="A34" t="s">
        <v>79</v>
      </c>
      <c r="B34" t="s">
        <v>215</v>
      </c>
      <c r="C34" t="s">
        <v>178</v>
      </c>
      <c r="D34" t="s">
        <v>50</v>
      </c>
      <c r="E34" t="s">
        <v>51</v>
      </c>
      <c r="F34" t="s">
        <v>52</v>
      </c>
      <c r="G34">
        <v>24.648948669433594</v>
      </c>
      <c r="H34">
        <v>24.648948669433594</v>
      </c>
      <c r="I34" t="s">
        <v>53</v>
      </c>
      <c r="J34" t="s">
        <v>53</v>
      </c>
      <c r="K34" t="s">
        <v>53</v>
      </c>
      <c r="L34" t="s">
        <v>53</v>
      </c>
      <c r="M34" t="b">
        <v>0</v>
      </c>
      <c r="N34">
        <v>0.1</v>
      </c>
      <c r="O34" t="b">
        <v>1</v>
      </c>
      <c r="P34">
        <v>3</v>
      </c>
      <c r="Q34">
        <v>21</v>
      </c>
      <c r="R34">
        <v>82.957794189453125</v>
      </c>
      <c r="S34" t="s">
        <v>53</v>
      </c>
      <c r="T34" t="s">
        <v>53</v>
      </c>
      <c r="U34" t="s">
        <v>53</v>
      </c>
      <c r="V34" t="s">
        <v>54</v>
      </c>
      <c r="W34" t="s">
        <v>54</v>
      </c>
      <c r="X34" t="s">
        <v>54</v>
      </c>
    </row>
    <row r="35" spans="1:24" x14ac:dyDescent="0.25">
      <c r="A35" t="s">
        <v>80</v>
      </c>
      <c r="B35" t="s">
        <v>215</v>
      </c>
      <c r="C35" t="s">
        <v>179</v>
      </c>
      <c r="D35" t="s">
        <v>50</v>
      </c>
      <c r="E35" t="s">
        <v>51</v>
      </c>
      <c r="F35" t="s">
        <v>52</v>
      </c>
      <c r="G35">
        <v>24.375925064086914</v>
      </c>
      <c r="H35">
        <v>24.375925064086914</v>
      </c>
      <c r="I35" t="s">
        <v>53</v>
      </c>
      <c r="J35" t="s">
        <v>53</v>
      </c>
      <c r="K35" t="s">
        <v>53</v>
      </c>
      <c r="L35" t="s">
        <v>53</v>
      </c>
      <c r="M35" t="b">
        <v>0</v>
      </c>
      <c r="N35">
        <v>0.1</v>
      </c>
      <c r="O35" t="b">
        <v>1</v>
      </c>
      <c r="P35">
        <v>3</v>
      </c>
      <c r="Q35">
        <v>20</v>
      </c>
      <c r="R35">
        <v>84.304527282714844</v>
      </c>
      <c r="S35" t="s">
        <v>53</v>
      </c>
      <c r="T35" t="s">
        <v>53</v>
      </c>
      <c r="U35" t="s">
        <v>53</v>
      </c>
      <c r="V35" t="s">
        <v>54</v>
      </c>
      <c r="W35" t="s">
        <v>54</v>
      </c>
      <c r="X35" t="s">
        <v>54</v>
      </c>
    </row>
    <row r="36" spans="1:24" x14ac:dyDescent="0.25">
      <c r="A36" t="s">
        <v>81</v>
      </c>
      <c r="B36" t="s">
        <v>215</v>
      </c>
      <c r="C36" t="s">
        <v>180</v>
      </c>
      <c r="D36" t="s">
        <v>50</v>
      </c>
      <c r="E36" t="s">
        <v>51</v>
      </c>
      <c r="F36" t="s">
        <v>52</v>
      </c>
      <c r="G36">
        <v>20.865556716918945</v>
      </c>
      <c r="H36">
        <v>20.865556716918945</v>
      </c>
      <c r="I36" t="s">
        <v>53</v>
      </c>
      <c r="J36" t="s">
        <v>53</v>
      </c>
      <c r="K36" t="s">
        <v>53</v>
      </c>
      <c r="L36" t="s">
        <v>53</v>
      </c>
      <c r="M36" t="b">
        <v>0</v>
      </c>
      <c r="N36">
        <v>0.1</v>
      </c>
      <c r="O36" t="b">
        <v>1</v>
      </c>
      <c r="P36">
        <v>3</v>
      </c>
      <c r="Q36">
        <v>17</v>
      </c>
      <c r="R36">
        <v>81.274375915527344</v>
      </c>
      <c r="S36" t="s">
        <v>53</v>
      </c>
      <c r="T36" t="s">
        <v>53</v>
      </c>
      <c r="U36" t="s">
        <v>53</v>
      </c>
      <c r="V36" t="s">
        <v>54</v>
      </c>
      <c r="W36" t="s">
        <v>54</v>
      </c>
      <c r="X36" t="s">
        <v>54</v>
      </c>
    </row>
    <row r="37" spans="1:24" x14ac:dyDescent="0.25">
      <c r="A37" t="s">
        <v>82</v>
      </c>
      <c r="B37" t="s">
        <v>216</v>
      </c>
      <c r="C37" t="s">
        <v>177</v>
      </c>
      <c r="D37" t="s">
        <v>50</v>
      </c>
      <c r="E37" t="s">
        <v>51</v>
      </c>
      <c r="F37" t="s">
        <v>52</v>
      </c>
      <c r="G37">
        <v>25.992649078369141</v>
      </c>
      <c r="H37">
        <v>25.992649078369141</v>
      </c>
      <c r="I37" t="s">
        <v>53</v>
      </c>
      <c r="J37" t="s">
        <v>53</v>
      </c>
      <c r="K37" t="s">
        <v>53</v>
      </c>
      <c r="L37" t="s">
        <v>53</v>
      </c>
      <c r="M37" t="b">
        <v>0</v>
      </c>
      <c r="N37">
        <v>0.1</v>
      </c>
      <c r="O37" t="b">
        <v>1</v>
      </c>
      <c r="P37">
        <v>3</v>
      </c>
      <c r="Q37">
        <v>22</v>
      </c>
      <c r="R37">
        <v>82.284423828125</v>
      </c>
      <c r="S37" t="s">
        <v>53</v>
      </c>
      <c r="T37" t="s">
        <v>53</v>
      </c>
      <c r="U37" t="s">
        <v>53</v>
      </c>
      <c r="V37" t="s">
        <v>54</v>
      </c>
      <c r="W37" t="s">
        <v>54</v>
      </c>
      <c r="X37" t="s">
        <v>54</v>
      </c>
    </row>
    <row r="38" spans="1:24" x14ac:dyDescent="0.25">
      <c r="A38" t="s">
        <v>83</v>
      </c>
      <c r="B38" t="s">
        <v>216</v>
      </c>
      <c r="C38" t="s">
        <v>178</v>
      </c>
      <c r="D38" t="s">
        <v>50</v>
      </c>
      <c r="E38" t="s">
        <v>51</v>
      </c>
      <c r="F38" t="s">
        <v>52</v>
      </c>
      <c r="G38">
        <v>22.97523307800293</v>
      </c>
      <c r="H38">
        <v>22.97523307800293</v>
      </c>
      <c r="I38" t="s">
        <v>53</v>
      </c>
      <c r="J38" t="s">
        <v>53</v>
      </c>
      <c r="K38" t="s">
        <v>53</v>
      </c>
      <c r="L38" t="s">
        <v>53</v>
      </c>
      <c r="M38" t="b">
        <v>0</v>
      </c>
      <c r="N38">
        <v>0.1</v>
      </c>
      <c r="O38" t="b">
        <v>1</v>
      </c>
      <c r="P38">
        <v>3</v>
      </c>
      <c r="Q38">
        <v>19</v>
      </c>
      <c r="R38">
        <v>83.79949951171875</v>
      </c>
      <c r="S38" t="s">
        <v>53</v>
      </c>
      <c r="T38" t="s">
        <v>53</v>
      </c>
      <c r="U38" t="s">
        <v>53</v>
      </c>
      <c r="V38" t="s">
        <v>54</v>
      </c>
      <c r="W38" t="s">
        <v>54</v>
      </c>
      <c r="X38" t="s">
        <v>54</v>
      </c>
    </row>
    <row r="39" spans="1:24" x14ac:dyDescent="0.25">
      <c r="A39" t="s">
        <v>84</v>
      </c>
      <c r="B39" t="s">
        <v>216</v>
      </c>
      <c r="C39" t="s">
        <v>179</v>
      </c>
      <c r="D39" t="s">
        <v>50</v>
      </c>
      <c r="E39" t="s">
        <v>51</v>
      </c>
      <c r="F39" t="s">
        <v>52</v>
      </c>
      <c r="G39">
        <v>25.604106903076172</v>
      </c>
      <c r="H39">
        <v>25.604106903076172</v>
      </c>
      <c r="I39" t="s">
        <v>53</v>
      </c>
      <c r="J39" t="s">
        <v>53</v>
      </c>
      <c r="K39" t="s">
        <v>53</v>
      </c>
      <c r="L39" t="s">
        <v>53</v>
      </c>
      <c r="M39" t="b">
        <v>0</v>
      </c>
      <c r="N39">
        <v>0.1</v>
      </c>
      <c r="O39" t="b">
        <v>1</v>
      </c>
      <c r="P39">
        <v>3</v>
      </c>
      <c r="Q39">
        <v>22</v>
      </c>
      <c r="R39">
        <v>84.977890014648438</v>
      </c>
      <c r="S39" t="s">
        <v>53</v>
      </c>
      <c r="T39" t="s">
        <v>53</v>
      </c>
      <c r="U39" t="s">
        <v>53</v>
      </c>
      <c r="V39" t="s">
        <v>54</v>
      </c>
      <c r="W39" t="s">
        <v>54</v>
      </c>
      <c r="X39" t="s">
        <v>54</v>
      </c>
    </row>
    <row r="40" spans="1:24" x14ac:dyDescent="0.25">
      <c r="A40" t="s">
        <v>85</v>
      </c>
      <c r="B40" t="s">
        <v>216</v>
      </c>
      <c r="C40" t="s">
        <v>180</v>
      </c>
      <c r="D40" t="s">
        <v>50</v>
      </c>
      <c r="E40" t="s">
        <v>51</v>
      </c>
      <c r="F40" t="s">
        <v>52</v>
      </c>
      <c r="G40">
        <v>21.365701675415039</v>
      </c>
      <c r="H40">
        <v>21.365701675415039</v>
      </c>
      <c r="I40" t="s">
        <v>53</v>
      </c>
      <c r="J40" t="s">
        <v>53</v>
      </c>
      <c r="K40" t="s">
        <v>53</v>
      </c>
      <c r="L40" t="s">
        <v>53</v>
      </c>
      <c r="M40" t="b">
        <v>0</v>
      </c>
      <c r="N40">
        <v>0.1</v>
      </c>
      <c r="O40" t="b">
        <v>1</v>
      </c>
      <c r="P40">
        <v>3</v>
      </c>
      <c r="Q40">
        <v>17</v>
      </c>
      <c r="R40">
        <v>81.611053466796875</v>
      </c>
      <c r="S40" t="s">
        <v>53</v>
      </c>
      <c r="T40" t="s">
        <v>53</v>
      </c>
      <c r="U40" t="s">
        <v>53</v>
      </c>
      <c r="V40" t="s">
        <v>54</v>
      </c>
      <c r="W40" t="s">
        <v>54</v>
      </c>
      <c r="X40" t="s">
        <v>54</v>
      </c>
    </row>
    <row r="41" spans="1:24" x14ac:dyDescent="0.25">
      <c r="A41" t="s">
        <v>86</v>
      </c>
      <c r="B41" t="s">
        <v>217</v>
      </c>
      <c r="C41" t="s">
        <v>177</v>
      </c>
      <c r="D41" t="s">
        <v>50</v>
      </c>
      <c r="E41" t="s">
        <v>51</v>
      </c>
      <c r="F41" t="s">
        <v>52</v>
      </c>
      <c r="G41">
        <v>24.372896194458008</v>
      </c>
      <c r="H41">
        <v>24.372896194458008</v>
      </c>
      <c r="I41" t="s">
        <v>53</v>
      </c>
      <c r="J41" t="s">
        <v>53</v>
      </c>
      <c r="K41" t="s">
        <v>53</v>
      </c>
      <c r="L41" t="s">
        <v>53</v>
      </c>
      <c r="M41" t="b">
        <v>0</v>
      </c>
      <c r="N41">
        <v>0.1</v>
      </c>
      <c r="O41" t="b">
        <v>1</v>
      </c>
      <c r="P41">
        <v>3</v>
      </c>
      <c r="Q41">
        <v>20</v>
      </c>
      <c r="R41">
        <v>82.452766418457031</v>
      </c>
      <c r="S41" t="s">
        <v>53</v>
      </c>
      <c r="T41" t="s">
        <v>53</v>
      </c>
      <c r="U41" t="s">
        <v>53</v>
      </c>
      <c r="V41" t="s">
        <v>54</v>
      </c>
      <c r="W41" t="s">
        <v>54</v>
      </c>
      <c r="X41" t="s">
        <v>54</v>
      </c>
    </row>
    <row r="42" spans="1:24" x14ac:dyDescent="0.25">
      <c r="A42" t="s">
        <v>87</v>
      </c>
      <c r="B42" t="s">
        <v>217</v>
      </c>
      <c r="C42" t="s">
        <v>178</v>
      </c>
      <c r="D42" t="s">
        <v>50</v>
      </c>
      <c r="E42" t="s">
        <v>51</v>
      </c>
      <c r="F42" t="s">
        <v>52</v>
      </c>
      <c r="G42">
        <v>21.581531524658203</v>
      </c>
      <c r="H42">
        <v>21.581531524658203</v>
      </c>
      <c r="I42" t="s">
        <v>53</v>
      </c>
      <c r="J42" t="s">
        <v>53</v>
      </c>
      <c r="K42" t="s">
        <v>53</v>
      </c>
      <c r="L42" t="s">
        <v>53</v>
      </c>
      <c r="M42" t="b">
        <v>0</v>
      </c>
      <c r="N42">
        <v>0.1</v>
      </c>
      <c r="O42" t="b">
        <v>1</v>
      </c>
      <c r="P42">
        <v>3</v>
      </c>
      <c r="Q42">
        <v>18</v>
      </c>
      <c r="R42">
        <v>83.631156921386719</v>
      </c>
      <c r="S42" t="s">
        <v>53</v>
      </c>
      <c r="T42" t="s">
        <v>53</v>
      </c>
      <c r="U42" t="s">
        <v>53</v>
      </c>
      <c r="V42" t="s">
        <v>54</v>
      </c>
      <c r="W42" t="s">
        <v>54</v>
      </c>
      <c r="X42" t="s">
        <v>54</v>
      </c>
    </row>
    <row r="43" spans="1:24" x14ac:dyDescent="0.25">
      <c r="A43" t="s">
        <v>88</v>
      </c>
      <c r="B43" t="s">
        <v>217</v>
      </c>
      <c r="C43" t="s">
        <v>179</v>
      </c>
      <c r="D43" t="s">
        <v>50</v>
      </c>
      <c r="E43" t="s">
        <v>51</v>
      </c>
      <c r="F43" t="s">
        <v>52</v>
      </c>
      <c r="G43">
        <v>23.76671028137207</v>
      </c>
      <c r="H43">
        <v>23.76671028137207</v>
      </c>
      <c r="I43" t="s">
        <v>53</v>
      </c>
      <c r="J43" t="s">
        <v>53</v>
      </c>
      <c r="K43" t="s">
        <v>53</v>
      </c>
      <c r="L43" t="s">
        <v>53</v>
      </c>
      <c r="M43" t="b">
        <v>0</v>
      </c>
      <c r="N43">
        <v>0.1</v>
      </c>
      <c r="O43" t="b">
        <v>1</v>
      </c>
      <c r="P43">
        <v>3</v>
      </c>
      <c r="Q43">
        <v>19</v>
      </c>
      <c r="R43">
        <v>84.641204833984375</v>
      </c>
      <c r="S43" t="s">
        <v>53</v>
      </c>
      <c r="T43" t="s">
        <v>53</v>
      </c>
      <c r="U43" t="s">
        <v>53</v>
      </c>
      <c r="V43" t="s">
        <v>54</v>
      </c>
      <c r="W43" t="s">
        <v>54</v>
      </c>
      <c r="X43" t="s">
        <v>54</v>
      </c>
    </row>
    <row r="44" spans="1:24" x14ac:dyDescent="0.25">
      <c r="A44" t="s">
        <v>89</v>
      </c>
      <c r="B44" t="s">
        <v>217</v>
      </c>
      <c r="C44" t="s">
        <v>180</v>
      </c>
      <c r="D44" t="s">
        <v>50</v>
      </c>
      <c r="E44" t="s">
        <v>51</v>
      </c>
      <c r="F44" t="s">
        <v>52</v>
      </c>
      <c r="G44">
        <v>20.174077987670898</v>
      </c>
      <c r="H44">
        <v>20.174077987670898</v>
      </c>
      <c r="I44" t="s">
        <v>53</v>
      </c>
      <c r="J44" t="s">
        <v>53</v>
      </c>
      <c r="K44" t="s">
        <v>53</v>
      </c>
      <c r="L44" t="s">
        <v>53</v>
      </c>
      <c r="M44" t="b">
        <v>0</v>
      </c>
      <c r="N44">
        <v>0.1</v>
      </c>
      <c r="O44" t="b">
        <v>1</v>
      </c>
      <c r="P44">
        <v>3</v>
      </c>
      <c r="Q44">
        <v>16</v>
      </c>
      <c r="R44">
        <v>81.274375915527344</v>
      </c>
      <c r="S44" t="s">
        <v>53</v>
      </c>
      <c r="T44" t="s">
        <v>53</v>
      </c>
      <c r="U44" t="s">
        <v>53</v>
      </c>
      <c r="V44" t="s">
        <v>54</v>
      </c>
      <c r="W44" t="s">
        <v>54</v>
      </c>
      <c r="X44" t="s">
        <v>54</v>
      </c>
    </row>
    <row r="45" spans="1:24" x14ac:dyDescent="0.25">
      <c r="A45" t="s">
        <v>90</v>
      </c>
      <c r="B45" t="s">
        <v>215</v>
      </c>
      <c r="C45" t="s">
        <v>181</v>
      </c>
      <c r="D45" t="s">
        <v>50</v>
      </c>
      <c r="E45" t="s">
        <v>51</v>
      </c>
      <c r="F45" t="s">
        <v>52</v>
      </c>
      <c r="G45">
        <v>20.379653930664063</v>
      </c>
      <c r="H45">
        <v>20.379653930664063</v>
      </c>
      <c r="I45" t="s">
        <v>53</v>
      </c>
      <c r="J45" t="s">
        <v>53</v>
      </c>
      <c r="K45" t="s">
        <v>53</v>
      </c>
      <c r="L45" t="s">
        <v>53</v>
      </c>
      <c r="M45" t="b">
        <v>0</v>
      </c>
      <c r="N45">
        <v>0.1</v>
      </c>
      <c r="O45" t="b">
        <v>1</v>
      </c>
      <c r="P45">
        <v>3</v>
      </c>
      <c r="Q45">
        <v>15</v>
      </c>
      <c r="R45">
        <v>77.065834045410156</v>
      </c>
      <c r="S45" t="s">
        <v>53</v>
      </c>
      <c r="T45" t="s">
        <v>53</v>
      </c>
      <c r="U45" t="s">
        <v>53</v>
      </c>
      <c r="V45" t="s">
        <v>54</v>
      </c>
      <c r="W45" t="s">
        <v>54</v>
      </c>
      <c r="X45" t="s">
        <v>54</v>
      </c>
    </row>
    <row r="46" spans="1:24" x14ac:dyDescent="0.25">
      <c r="A46" t="s">
        <v>91</v>
      </c>
      <c r="B46" t="s">
        <v>215</v>
      </c>
      <c r="C46" t="s">
        <v>182</v>
      </c>
      <c r="D46" t="s">
        <v>50</v>
      </c>
      <c r="E46" t="s">
        <v>51</v>
      </c>
      <c r="F46" t="s">
        <v>52</v>
      </c>
      <c r="G46">
        <v>22.502655029296875</v>
      </c>
      <c r="H46">
        <v>22.502655029296875</v>
      </c>
      <c r="I46" t="s">
        <v>53</v>
      </c>
      <c r="J46" t="s">
        <v>53</v>
      </c>
      <c r="K46" t="s">
        <v>53</v>
      </c>
      <c r="L46" t="s">
        <v>53</v>
      </c>
      <c r="M46" t="b">
        <v>0</v>
      </c>
      <c r="N46">
        <v>0.1</v>
      </c>
      <c r="O46" t="b">
        <v>1</v>
      </c>
      <c r="P46">
        <v>3</v>
      </c>
      <c r="Q46">
        <v>18</v>
      </c>
      <c r="R46">
        <v>81.274375915527344</v>
      </c>
      <c r="S46" t="s">
        <v>53</v>
      </c>
      <c r="T46" t="s">
        <v>53</v>
      </c>
      <c r="U46" t="s">
        <v>53</v>
      </c>
      <c r="V46" t="s">
        <v>54</v>
      </c>
      <c r="W46" t="s">
        <v>54</v>
      </c>
      <c r="X46" t="s">
        <v>54</v>
      </c>
    </row>
    <row r="47" spans="1:24" x14ac:dyDescent="0.25">
      <c r="A47" t="s">
        <v>92</v>
      </c>
      <c r="B47" t="s">
        <v>215</v>
      </c>
      <c r="C47" t="s">
        <v>183</v>
      </c>
      <c r="D47" t="s">
        <v>50</v>
      </c>
      <c r="E47" t="s">
        <v>51</v>
      </c>
      <c r="F47" t="s">
        <v>52</v>
      </c>
      <c r="G47">
        <v>21.950061798095703</v>
      </c>
      <c r="H47">
        <v>21.950061798095703</v>
      </c>
      <c r="I47" t="s">
        <v>53</v>
      </c>
      <c r="J47" t="s">
        <v>53</v>
      </c>
      <c r="K47" t="s">
        <v>53</v>
      </c>
      <c r="L47" t="s">
        <v>53</v>
      </c>
      <c r="M47" t="b">
        <v>0</v>
      </c>
      <c r="N47">
        <v>0.1</v>
      </c>
      <c r="O47" t="b">
        <v>1</v>
      </c>
      <c r="P47">
        <v>3</v>
      </c>
      <c r="Q47">
        <v>18</v>
      </c>
      <c r="R47">
        <v>81.611053466796875</v>
      </c>
      <c r="S47" t="s">
        <v>53</v>
      </c>
      <c r="T47" t="s">
        <v>53</v>
      </c>
      <c r="U47" t="s">
        <v>53</v>
      </c>
      <c r="V47" t="s">
        <v>54</v>
      </c>
      <c r="W47" t="s">
        <v>54</v>
      </c>
      <c r="X47" t="s">
        <v>54</v>
      </c>
    </row>
    <row r="48" spans="1:24" x14ac:dyDescent="0.25">
      <c r="A48" t="s">
        <v>93</v>
      </c>
      <c r="B48" t="s">
        <v>215</v>
      </c>
      <c r="C48" t="s">
        <v>184</v>
      </c>
      <c r="D48" t="s">
        <v>50</v>
      </c>
      <c r="E48" t="s">
        <v>51</v>
      </c>
      <c r="F48" t="s">
        <v>52</v>
      </c>
      <c r="G48">
        <v>22.455816268920898</v>
      </c>
      <c r="H48">
        <v>22.455816268920898</v>
      </c>
      <c r="I48" t="s">
        <v>53</v>
      </c>
      <c r="J48" t="s">
        <v>53</v>
      </c>
      <c r="K48" t="s">
        <v>53</v>
      </c>
      <c r="L48" t="s">
        <v>53</v>
      </c>
      <c r="M48" t="b">
        <v>0</v>
      </c>
      <c r="N48">
        <v>0.1</v>
      </c>
      <c r="O48" t="b">
        <v>1</v>
      </c>
      <c r="P48">
        <v>3</v>
      </c>
      <c r="Q48">
        <v>18</v>
      </c>
      <c r="R48">
        <v>81.611053466796875</v>
      </c>
      <c r="S48" t="s">
        <v>53</v>
      </c>
      <c r="T48" t="s">
        <v>53</v>
      </c>
      <c r="U48" t="s">
        <v>53</v>
      </c>
      <c r="V48" t="s">
        <v>54</v>
      </c>
      <c r="W48" t="s">
        <v>54</v>
      </c>
      <c r="X48" t="s">
        <v>54</v>
      </c>
    </row>
    <row r="49" spans="1:24" x14ac:dyDescent="0.25">
      <c r="A49" t="s">
        <v>94</v>
      </c>
      <c r="B49" t="s">
        <v>216</v>
      </c>
      <c r="C49" t="s">
        <v>181</v>
      </c>
      <c r="D49" t="s">
        <v>50</v>
      </c>
      <c r="E49" t="s">
        <v>51</v>
      </c>
      <c r="F49" t="s">
        <v>52</v>
      </c>
      <c r="G49">
        <v>21.759513854980469</v>
      </c>
      <c r="H49">
        <v>21.759513854980469</v>
      </c>
      <c r="I49" t="s">
        <v>53</v>
      </c>
      <c r="J49" t="s">
        <v>53</v>
      </c>
      <c r="K49" t="s">
        <v>53</v>
      </c>
      <c r="L49" t="s">
        <v>53</v>
      </c>
      <c r="M49" t="b">
        <v>0</v>
      </c>
      <c r="N49">
        <v>0.1</v>
      </c>
      <c r="O49" t="b">
        <v>1</v>
      </c>
      <c r="P49">
        <v>3</v>
      </c>
      <c r="Q49">
        <v>18</v>
      </c>
      <c r="R49">
        <v>77.907539367675781</v>
      </c>
      <c r="S49" t="s">
        <v>53</v>
      </c>
      <c r="T49" t="s">
        <v>53</v>
      </c>
      <c r="U49" t="s">
        <v>53</v>
      </c>
      <c r="V49" t="s">
        <v>54</v>
      </c>
      <c r="W49" t="s">
        <v>54</v>
      </c>
      <c r="X49" t="s">
        <v>54</v>
      </c>
    </row>
    <row r="50" spans="1:24" x14ac:dyDescent="0.25">
      <c r="A50" t="s">
        <v>95</v>
      </c>
      <c r="B50" t="s">
        <v>216</v>
      </c>
      <c r="C50" t="s">
        <v>182</v>
      </c>
      <c r="D50" t="s">
        <v>50</v>
      </c>
      <c r="E50" t="s">
        <v>51</v>
      </c>
      <c r="F50" t="s">
        <v>52</v>
      </c>
      <c r="G50">
        <v>23.541912078857422</v>
      </c>
      <c r="H50">
        <v>23.541912078857422</v>
      </c>
      <c r="I50" t="s">
        <v>53</v>
      </c>
      <c r="J50" t="s">
        <v>53</v>
      </c>
      <c r="K50" t="s">
        <v>53</v>
      </c>
      <c r="L50" t="s">
        <v>53</v>
      </c>
      <c r="M50" t="b">
        <v>0</v>
      </c>
      <c r="N50">
        <v>0.1</v>
      </c>
      <c r="O50" t="b">
        <v>1</v>
      </c>
      <c r="P50">
        <v>3</v>
      </c>
      <c r="Q50">
        <v>19</v>
      </c>
      <c r="R50">
        <v>81.947738647460938</v>
      </c>
      <c r="S50" t="s">
        <v>53</v>
      </c>
      <c r="T50" t="s">
        <v>53</v>
      </c>
      <c r="U50" t="s">
        <v>53</v>
      </c>
      <c r="V50" t="s">
        <v>54</v>
      </c>
      <c r="W50" t="s">
        <v>54</v>
      </c>
      <c r="X50" t="s">
        <v>54</v>
      </c>
    </row>
    <row r="51" spans="1:24" x14ac:dyDescent="0.25">
      <c r="A51" t="s">
        <v>96</v>
      </c>
      <c r="B51" t="s">
        <v>216</v>
      </c>
      <c r="C51" t="s">
        <v>183</v>
      </c>
      <c r="D51" t="s">
        <v>50</v>
      </c>
      <c r="E51" t="s">
        <v>51</v>
      </c>
      <c r="F51" t="s">
        <v>52</v>
      </c>
      <c r="G51">
        <v>23.369138717651367</v>
      </c>
      <c r="H51">
        <v>23.369138717651367</v>
      </c>
      <c r="I51" t="s">
        <v>53</v>
      </c>
      <c r="J51" t="s">
        <v>53</v>
      </c>
      <c r="K51" t="s">
        <v>53</v>
      </c>
      <c r="L51" t="s">
        <v>53</v>
      </c>
      <c r="M51" t="b">
        <v>0</v>
      </c>
      <c r="N51">
        <v>0.1</v>
      </c>
      <c r="O51" t="b">
        <v>1</v>
      </c>
      <c r="P51">
        <v>3</v>
      </c>
      <c r="Q51">
        <v>19</v>
      </c>
      <c r="R51">
        <v>82.116081237792969</v>
      </c>
      <c r="S51" t="s">
        <v>53</v>
      </c>
      <c r="T51" t="s">
        <v>53</v>
      </c>
      <c r="U51" t="s">
        <v>53</v>
      </c>
      <c r="V51" t="s">
        <v>54</v>
      </c>
      <c r="W51" t="s">
        <v>54</v>
      </c>
      <c r="X51" t="s">
        <v>54</v>
      </c>
    </row>
    <row r="52" spans="1:24" x14ac:dyDescent="0.25">
      <c r="A52" t="s">
        <v>97</v>
      </c>
      <c r="B52" t="s">
        <v>216</v>
      </c>
      <c r="C52" t="s">
        <v>184</v>
      </c>
      <c r="D52" t="s">
        <v>50</v>
      </c>
      <c r="E52" t="s">
        <v>51</v>
      </c>
      <c r="F52" t="s">
        <v>52</v>
      </c>
      <c r="G52">
        <v>24.488733291625977</v>
      </c>
      <c r="H52">
        <v>24.488733291625977</v>
      </c>
      <c r="I52" t="s">
        <v>53</v>
      </c>
      <c r="J52" t="s">
        <v>53</v>
      </c>
      <c r="K52" t="s">
        <v>53</v>
      </c>
      <c r="L52" t="s">
        <v>53</v>
      </c>
      <c r="M52" t="b">
        <v>0</v>
      </c>
      <c r="N52">
        <v>0.1</v>
      </c>
      <c r="O52" t="b">
        <v>1</v>
      </c>
      <c r="P52">
        <v>3</v>
      </c>
      <c r="Q52">
        <v>21</v>
      </c>
      <c r="R52">
        <v>82.116081237792969</v>
      </c>
      <c r="S52" t="s">
        <v>53</v>
      </c>
      <c r="T52" t="s">
        <v>53</v>
      </c>
      <c r="U52" t="s">
        <v>53</v>
      </c>
      <c r="V52" t="s">
        <v>54</v>
      </c>
      <c r="W52" t="s">
        <v>54</v>
      </c>
      <c r="X52" t="s">
        <v>54</v>
      </c>
    </row>
    <row r="53" spans="1:24" x14ac:dyDescent="0.25">
      <c r="A53" t="s">
        <v>98</v>
      </c>
      <c r="B53" t="s">
        <v>217</v>
      </c>
      <c r="C53" t="s">
        <v>181</v>
      </c>
      <c r="D53" t="s">
        <v>50</v>
      </c>
      <c r="E53" t="s">
        <v>51</v>
      </c>
      <c r="F53" t="s">
        <v>52</v>
      </c>
      <c r="G53">
        <v>20.467378616333008</v>
      </c>
      <c r="H53">
        <v>20.467378616333008</v>
      </c>
      <c r="I53" t="s">
        <v>53</v>
      </c>
      <c r="J53" t="s">
        <v>53</v>
      </c>
      <c r="K53" t="s">
        <v>53</v>
      </c>
      <c r="L53" t="s">
        <v>53</v>
      </c>
      <c r="M53" t="b">
        <v>0</v>
      </c>
      <c r="N53">
        <v>0.1</v>
      </c>
      <c r="O53" t="b">
        <v>1</v>
      </c>
      <c r="P53">
        <v>3</v>
      </c>
      <c r="Q53">
        <v>16</v>
      </c>
      <c r="R53">
        <v>78.244224548339844</v>
      </c>
      <c r="S53" t="s">
        <v>53</v>
      </c>
      <c r="T53" t="s">
        <v>53</v>
      </c>
      <c r="U53" t="s">
        <v>53</v>
      </c>
      <c r="V53" t="s">
        <v>54</v>
      </c>
      <c r="W53" t="s">
        <v>54</v>
      </c>
      <c r="X53" t="s">
        <v>54</v>
      </c>
    </row>
    <row r="54" spans="1:24" x14ac:dyDescent="0.25">
      <c r="A54" t="s">
        <v>99</v>
      </c>
      <c r="B54" t="s">
        <v>217</v>
      </c>
      <c r="C54" t="s">
        <v>182</v>
      </c>
      <c r="D54" t="s">
        <v>50</v>
      </c>
      <c r="E54" t="s">
        <v>51</v>
      </c>
      <c r="F54" t="s">
        <v>52</v>
      </c>
      <c r="G54">
        <v>22.195138931274414</v>
      </c>
      <c r="H54">
        <v>22.195138931274414</v>
      </c>
      <c r="I54" t="s">
        <v>53</v>
      </c>
      <c r="J54" t="s">
        <v>53</v>
      </c>
      <c r="K54" t="s">
        <v>53</v>
      </c>
      <c r="L54" t="s">
        <v>53</v>
      </c>
      <c r="M54" t="b">
        <v>0</v>
      </c>
      <c r="N54">
        <v>0.1</v>
      </c>
      <c r="O54" t="b">
        <v>1</v>
      </c>
      <c r="P54">
        <v>3</v>
      </c>
      <c r="Q54">
        <v>18</v>
      </c>
      <c r="R54">
        <v>81.947738647460938</v>
      </c>
      <c r="S54" t="s">
        <v>53</v>
      </c>
      <c r="T54" t="s">
        <v>53</v>
      </c>
      <c r="U54" t="s">
        <v>53</v>
      </c>
      <c r="V54" t="s">
        <v>54</v>
      </c>
      <c r="W54" t="s">
        <v>54</v>
      </c>
      <c r="X54" t="s">
        <v>54</v>
      </c>
    </row>
    <row r="55" spans="1:24" x14ac:dyDescent="0.25">
      <c r="A55" t="s">
        <v>100</v>
      </c>
      <c r="B55" t="s">
        <v>217</v>
      </c>
      <c r="C55" t="s">
        <v>183</v>
      </c>
      <c r="D55" t="s">
        <v>50</v>
      </c>
      <c r="E55" t="s">
        <v>51</v>
      </c>
      <c r="F55" t="s">
        <v>52</v>
      </c>
      <c r="G55">
        <v>21.615991592407227</v>
      </c>
      <c r="H55">
        <v>21.615991592407227</v>
      </c>
      <c r="I55" t="s">
        <v>53</v>
      </c>
      <c r="J55" t="s">
        <v>53</v>
      </c>
      <c r="K55" t="s">
        <v>53</v>
      </c>
      <c r="L55" t="s">
        <v>53</v>
      </c>
      <c r="M55" t="b">
        <v>0</v>
      </c>
      <c r="N55">
        <v>0.1</v>
      </c>
      <c r="O55" t="b">
        <v>1</v>
      </c>
      <c r="P55">
        <v>3</v>
      </c>
      <c r="Q55">
        <v>18</v>
      </c>
      <c r="R55">
        <v>81.947738647460938</v>
      </c>
      <c r="S55" t="s">
        <v>53</v>
      </c>
      <c r="T55" t="s">
        <v>53</v>
      </c>
      <c r="U55" t="s">
        <v>53</v>
      </c>
      <c r="V55" t="s">
        <v>54</v>
      </c>
      <c r="W55" t="s">
        <v>54</v>
      </c>
      <c r="X55" t="s">
        <v>54</v>
      </c>
    </row>
    <row r="56" spans="1:24" x14ac:dyDescent="0.25">
      <c r="A56" t="s">
        <v>101</v>
      </c>
      <c r="B56" t="s">
        <v>217</v>
      </c>
      <c r="C56" t="s">
        <v>184</v>
      </c>
      <c r="D56" t="s">
        <v>50</v>
      </c>
      <c r="E56" t="s">
        <v>51</v>
      </c>
      <c r="F56" t="s">
        <v>52</v>
      </c>
      <c r="G56">
        <v>22.728246688842773</v>
      </c>
      <c r="H56">
        <v>22.728246688842773</v>
      </c>
      <c r="I56" t="s">
        <v>53</v>
      </c>
      <c r="J56" t="s">
        <v>53</v>
      </c>
      <c r="K56" t="s">
        <v>53</v>
      </c>
      <c r="L56" t="s">
        <v>53</v>
      </c>
      <c r="M56" t="b">
        <v>0</v>
      </c>
      <c r="N56">
        <v>0.1</v>
      </c>
      <c r="O56" t="b">
        <v>1</v>
      </c>
      <c r="P56">
        <v>3</v>
      </c>
      <c r="Q56">
        <v>18</v>
      </c>
      <c r="R56">
        <v>81.611053466796875</v>
      </c>
      <c r="S56" t="s">
        <v>53</v>
      </c>
      <c r="T56" t="s">
        <v>53</v>
      </c>
      <c r="U56" t="s">
        <v>53</v>
      </c>
      <c r="V56" t="s">
        <v>54</v>
      </c>
      <c r="W56" t="s">
        <v>54</v>
      </c>
      <c r="X56" t="s">
        <v>54</v>
      </c>
    </row>
    <row r="57" spans="1:24" x14ac:dyDescent="0.25">
      <c r="A57" t="s">
        <v>102</v>
      </c>
      <c r="B57" t="s">
        <v>215</v>
      </c>
      <c r="C57" t="s">
        <v>185</v>
      </c>
      <c r="D57" t="s">
        <v>50</v>
      </c>
      <c r="E57" t="s">
        <v>51</v>
      </c>
      <c r="F57" t="s">
        <v>52</v>
      </c>
      <c r="G57">
        <v>23.786775588989258</v>
      </c>
      <c r="H57">
        <v>23.786775588989258</v>
      </c>
      <c r="I57" t="s">
        <v>53</v>
      </c>
      <c r="J57" t="s">
        <v>53</v>
      </c>
      <c r="K57" t="s">
        <v>53</v>
      </c>
      <c r="L57" t="s">
        <v>53</v>
      </c>
      <c r="M57" t="b">
        <v>0</v>
      </c>
      <c r="N57">
        <v>0.1</v>
      </c>
      <c r="O57" t="b">
        <v>1</v>
      </c>
      <c r="P57">
        <v>3</v>
      </c>
      <c r="Q57">
        <v>20</v>
      </c>
      <c r="R57">
        <v>80.76934814453125</v>
      </c>
      <c r="S57" t="s">
        <v>53</v>
      </c>
      <c r="T57" t="s">
        <v>53</v>
      </c>
      <c r="U57" t="s">
        <v>53</v>
      </c>
      <c r="V57" t="s">
        <v>54</v>
      </c>
      <c r="W57" t="s">
        <v>54</v>
      </c>
      <c r="X57" t="s">
        <v>54</v>
      </c>
    </row>
    <row r="58" spans="1:24" x14ac:dyDescent="0.25">
      <c r="A58" t="s">
        <v>103</v>
      </c>
      <c r="B58" t="s">
        <v>215</v>
      </c>
      <c r="C58" t="s">
        <v>186</v>
      </c>
      <c r="D58" t="s">
        <v>50</v>
      </c>
      <c r="E58" t="s">
        <v>51</v>
      </c>
      <c r="F58" t="s">
        <v>52</v>
      </c>
      <c r="G58">
        <v>25.587541580200195</v>
      </c>
      <c r="H58">
        <v>25.587541580200195</v>
      </c>
      <c r="I58" t="s">
        <v>53</v>
      </c>
      <c r="J58" t="s">
        <v>53</v>
      </c>
      <c r="K58" t="s">
        <v>53</v>
      </c>
      <c r="L58" t="s">
        <v>53</v>
      </c>
      <c r="M58" t="b">
        <v>0</v>
      </c>
      <c r="N58">
        <v>0.1</v>
      </c>
      <c r="O58" t="b">
        <v>1</v>
      </c>
      <c r="P58">
        <v>3</v>
      </c>
      <c r="Q58">
        <v>22</v>
      </c>
      <c r="R58">
        <v>80.432662963867188</v>
      </c>
      <c r="S58" t="s">
        <v>53</v>
      </c>
      <c r="T58" t="s">
        <v>53</v>
      </c>
      <c r="U58" t="s">
        <v>53</v>
      </c>
      <c r="V58" t="s">
        <v>54</v>
      </c>
      <c r="W58" t="s">
        <v>54</v>
      </c>
      <c r="X58" t="s">
        <v>54</v>
      </c>
    </row>
    <row r="59" spans="1:24" x14ac:dyDescent="0.25">
      <c r="A59" t="s">
        <v>104</v>
      </c>
      <c r="B59" t="s">
        <v>215</v>
      </c>
      <c r="C59" t="s">
        <v>187</v>
      </c>
      <c r="D59" t="s">
        <v>50</v>
      </c>
      <c r="E59" t="s">
        <v>51</v>
      </c>
      <c r="F59" t="s">
        <v>52</v>
      </c>
      <c r="G59">
        <v>23.304975509643555</v>
      </c>
      <c r="H59">
        <v>23.304975509643555</v>
      </c>
      <c r="I59" t="s">
        <v>53</v>
      </c>
      <c r="J59" t="s">
        <v>53</v>
      </c>
      <c r="K59" t="s">
        <v>53</v>
      </c>
      <c r="L59" t="s">
        <v>53</v>
      </c>
      <c r="M59" t="b">
        <v>0</v>
      </c>
      <c r="N59">
        <v>0.1</v>
      </c>
      <c r="O59" t="b">
        <v>1</v>
      </c>
      <c r="P59">
        <v>3</v>
      </c>
      <c r="Q59">
        <v>19</v>
      </c>
      <c r="R59">
        <v>84.136184692382813</v>
      </c>
      <c r="S59" t="s">
        <v>53</v>
      </c>
      <c r="T59" t="s">
        <v>53</v>
      </c>
      <c r="U59" t="s">
        <v>53</v>
      </c>
      <c r="V59" t="s">
        <v>54</v>
      </c>
      <c r="W59" t="s">
        <v>54</v>
      </c>
      <c r="X59" t="s">
        <v>54</v>
      </c>
    </row>
    <row r="60" spans="1:24" x14ac:dyDescent="0.25">
      <c r="A60" t="s">
        <v>105</v>
      </c>
      <c r="B60" t="s">
        <v>215</v>
      </c>
      <c r="C60" t="s">
        <v>188</v>
      </c>
      <c r="D60" t="s">
        <v>50</v>
      </c>
      <c r="E60" t="s">
        <v>51</v>
      </c>
      <c r="F60" t="s">
        <v>52</v>
      </c>
      <c r="G60">
        <v>23.140022277832031</v>
      </c>
      <c r="H60">
        <v>23.140022277832031</v>
      </c>
      <c r="I60" t="s">
        <v>53</v>
      </c>
      <c r="J60" t="s">
        <v>53</v>
      </c>
      <c r="K60" t="s">
        <v>53</v>
      </c>
      <c r="L60" t="s">
        <v>53</v>
      </c>
      <c r="M60" t="b">
        <v>0</v>
      </c>
      <c r="N60">
        <v>0.1</v>
      </c>
      <c r="O60" t="b">
        <v>1</v>
      </c>
      <c r="P60">
        <v>3</v>
      </c>
      <c r="Q60">
        <v>19</v>
      </c>
      <c r="R60">
        <v>85.482917785644531</v>
      </c>
      <c r="S60" t="s">
        <v>53</v>
      </c>
      <c r="T60" t="s">
        <v>53</v>
      </c>
      <c r="U60" t="s">
        <v>53</v>
      </c>
      <c r="V60" t="s">
        <v>54</v>
      </c>
      <c r="W60" t="s">
        <v>54</v>
      </c>
      <c r="X60" t="s">
        <v>54</v>
      </c>
    </row>
    <row r="61" spans="1:24" x14ac:dyDescent="0.25">
      <c r="A61" t="s">
        <v>106</v>
      </c>
      <c r="B61" t="s">
        <v>216</v>
      </c>
      <c r="C61" t="s">
        <v>185</v>
      </c>
      <c r="D61" t="s">
        <v>50</v>
      </c>
      <c r="E61" t="s">
        <v>51</v>
      </c>
      <c r="F61" t="s">
        <v>52</v>
      </c>
      <c r="G61">
        <v>25.709609985351563</v>
      </c>
      <c r="H61">
        <v>25.709609985351563</v>
      </c>
      <c r="I61" t="s">
        <v>53</v>
      </c>
      <c r="J61" t="s">
        <v>53</v>
      </c>
      <c r="K61" t="s">
        <v>53</v>
      </c>
      <c r="L61" t="s">
        <v>53</v>
      </c>
      <c r="M61" t="b">
        <v>0</v>
      </c>
      <c r="N61">
        <v>0.1</v>
      </c>
      <c r="O61" t="b">
        <v>1</v>
      </c>
      <c r="P61">
        <v>3</v>
      </c>
      <c r="Q61">
        <v>22</v>
      </c>
      <c r="R61">
        <v>81.442718505859375</v>
      </c>
      <c r="S61" t="s">
        <v>53</v>
      </c>
      <c r="T61" t="s">
        <v>53</v>
      </c>
      <c r="U61" t="s">
        <v>53</v>
      </c>
      <c r="V61" t="s">
        <v>54</v>
      </c>
      <c r="W61" t="s">
        <v>54</v>
      </c>
      <c r="X61" t="s">
        <v>54</v>
      </c>
    </row>
    <row r="62" spans="1:24" x14ac:dyDescent="0.25">
      <c r="A62" t="s">
        <v>107</v>
      </c>
      <c r="B62" t="s">
        <v>216</v>
      </c>
      <c r="C62" t="s">
        <v>186</v>
      </c>
      <c r="D62" t="s">
        <v>50</v>
      </c>
      <c r="E62" t="s">
        <v>51</v>
      </c>
      <c r="F62" t="s">
        <v>52</v>
      </c>
      <c r="G62">
        <v>27.4466552734375</v>
      </c>
      <c r="H62">
        <v>27.4466552734375</v>
      </c>
      <c r="I62" t="s">
        <v>53</v>
      </c>
      <c r="J62" t="s">
        <v>53</v>
      </c>
      <c r="K62" t="s">
        <v>53</v>
      </c>
      <c r="L62" t="s">
        <v>53</v>
      </c>
      <c r="M62" t="b">
        <v>0</v>
      </c>
      <c r="N62">
        <v>0.1</v>
      </c>
      <c r="O62" t="b">
        <v>1</v>
      </c>
      <c r="P62">
        <v>3</v>
      </c>
      <c r="Q62">
        <v>23</v>
      </c>
      <c r="R62">
        <v>81.106033325195313</v>
      </c>
      <c r="S62" t="s">
        <v>53</v>
      </c>
      <c r="T62" t="s">
        <v>53</v>
      </c>
      <c r="U62" t="s">
        <v>53</v>
      </c>
      <c r="V62" t="s">
        <v>54</v>
      </c>
      <c r="W62" t="s">
        <v>54</v>
      </c>
      <c r="X62" t="s">
        <v>54</v>
      </c>
    </row>
    <row r="63" spans="1:24" x14ac:dyDescent="0.25">
      <c r="A63" t="s">
        <v>108</v>
      </c>
      <c r="B63" t="s">
        <v>216</v>
      </c>
      <c r="C63" t="s">
        <v>187</v>
      </c>
      <c r="D63" t="s">
        <v>50</v>
      </c>
      <c r="E63" t="s">
        <v>51</v>
      </c>
      <c r="F63" t="s">
        <v>52</v>
      </c>
      <c r="G63">
        <v>23.699037551879883</v>
      </c>
      <c r="H63">
        <v>23.699037551879883</v>
      </c>
      <c r="I63" t="s">
        <v>53</v>
      </c>
      <c r="J63" t="s">
        <v>53</v>
      </c>
      <c r="K63" t="s">
        <v>53</v>
      </c>
      <c r="L63" t="s">
        <v>53</v>
      </c>
      <c r="M63" t="b">
        <v>0</v>
      </c>
      <c r="N63">
        <v>0.1</v>
      </c>
      <c r="O63" t="b">
        <v>1</v>
      </c>
      <c r="P63">
        <v>3</v>
      </c>
      <c r="Q63">
        <v>20</v>
      </c>
      <c r="R63">
        <v>84.977890014648438</v>
      </c>
      <c r="S63" t="s">
        <v>53</v>
      </c>
      <c r="T63" t="s">
        <v>53</v>
      </c>
      <c r="U63" t="s">
        <v>53</v>
      </c>
      <c r="V63" t="s">
        <v>54</v>
      </c>
      <c r="W63" t="s">
        <v>54</v>
      </c>
      <c r="X63" t="s">
        <v>54</v>
      </c>
    </row>
    <row r="64" spans="1:24" x14ac:dyDescent="0.25">
      <c r="A64" t="s">
        <v>109</v>
      </c>
      <c r="B64" t="s">
        <v>216</v>
      </c>
      <c r="C64" t="s">
        <v>188</v>
      </c>
      <c r="D64" t="s">
        <v>50</v>
      </c>
      <c r="E64" t="s">
        <v>51</v>
      </c>
      <c r="F64" t="s">
        <v>52</v>
      </c>
      <c r="G64">
        <v>24.788448333740234</v>
      </c>
      <c r="H64">
        <v>24.788448333740234</v>
      </c>
      <c r="I64" t="s">
        <v>53</v>
      </c>
      <c r="J64" t="s">
        <v>53</v>
      </c>
      <c r="K64" t="s">
        <v>53</v>
      </c>
      <c r="L64" t="s">
        <v>53</v>
      </c>
      <c r="M64" t="b">
        <v>0</v>
      </c>
      <c r="N64">
        <v>0.1</v>
      </c>
      <c r="O64" t="b">
        <v>1</v>
      </c>
      <c r="P64">
        <v>3</v>
      </c>
      <c r="Q64">
        <v>20</v>
      </c>
      <c r="R64">
        <v>85.987945556640625</v>
      </c>
      <c r="S64" t="s">
        <v>53</v>
      </c>
      <c r="T64" t="s">
        <v>53</v>
      </c>
      <c r="U64" t="s">
        <v>53</v>
      </c>
      <c r="V64" t="s">
        <v>54</v>
      </c>
      <c r="W64" t="s">
        <v>54</v>
      </c>
      <c r="X64" t="s">
        <v>54</v>
      </c>
    </row>
    <row r="65" spans="1:24" x14ac:dyDescent="0.25">
      <c r="A65" t="s">
        <v>110</v>
      </c>
      <c r="B65" t="s">
        <v>217</v>
      </c>
      <c r="C65" t="s">
        <v>185</v>
      </c>
      <c r="D65" t="s">
        <v>50</v>
      </c>
      <c r="E65" t="s">
        <v>51</v>
      </c>
      <c r="F65" t="s">
        <v>52</v>
      </c>
      <c r="G65">
        <v>24.191986083984375</v>
      </c>
      <c r="H65">
        <v>24.191986083984375</v>
      </c>
      <c r="I65" t="s">
        <v>53</v>
      </c>
      <c r="J65" t="s">
        <v>53</v>
      </c>
      <c r="K65" t="s">
        <v>53</v>
      </c>
      <c r="L65" t="s">
        <v>53</v>
      </c>
      <c r="M65" t="b">
        <v>0</v>
      </c>
      <c r="N65">
        <v>0.1</v>
      </c>
      <c r="O65" t="b">
        <v>1</v>
      </c>
      <c r="P65">
        <v>3</v>
      </c>
      <c r="Q65">
        <v>20</v>
      </c>
      <c r="R65">
        <v>81.779403686523438</v>
      </c>
      <c r="S65" t="s">
        <v>53</v>
      </c>
      <c r="T65" t="s">
        <v>53</v>
      </c>
      <c r="U65" t="s">
        <v>53</v>
      </c>
      <c r="V65" t="s">
        <v>54</v>
      </c>
      <c r="W65" t="s">
        <v>54</v>
      </c>
      <c r="X65" t="s">
        <v>54</v>
      </c>
    </row>
    <row r="66" spans="1:24" x14ac:dyDescent="0.25">
      <c r="A66" t="s">
        <v>111</v>
      </c>
      <c r="B66" t="s">
        <v>217</v>
      </c>
      <c r="C66" t="s">
        <v>186</v>
      </c>
      <c r="D66" t="s">
        <v>50</v>
      </c>
      <c r="E66" t="s">
        <v>51</v>
      </c>
      <c r="F66" t="s">
        <v>52</v>
      </c>
      <c r="G66">
        <v>25.469432830810547</v>
      </c>
      <c r="H66">
        <v>25.469432830810547</v>
      </c>
      <c r="I66" t="s">
        <v>53</v>
      </c>
      <c r="J66" t="s">
        <v>53</v>
      </c>
      <c r="K66" t="s">
        <v>53</v>
      </c>
      <c r="L66" t="s">
        <v>53</v>
      </c>
      <c r="M66" t="b">
        <v>0</v>
      </c>
      <c r="N66">
        <v>0.1</v>
      </c>
      <c r="O66" t="b">
        <v>1</v>
      </c>
      <c r="P66">
        <v>3</v>
      </c>
      <c r="Q66">
        <v>21</v>
      </c>
      <c r="R66">
        <v>81.106033325195313</v>
      </c>
      <c r="S66" t="s">
        <v>53</v>
      </c>
      <c r="T66" t="s">
        <v>53</v>
      </c>
      <c r="U66" t="s">
        <v>53</v>
      </c>
      <c r="V66" t="s">
        <v>54</v>
      </c>
      <c r="W66" t="s">
        <v>54</v>
      </c>
      <c r="X66" t="s">
        <v>54</v>
      </c>
    </row>
    <row r="67" spans="1:24" x14ac:dyDescent="0.25">
      <c r="A67" t="s">
        <v>112</v>
      </c>
      <c r="B67" t="s">
        <v>217</v>
      </c>
      <c r="C67" t="s">
        <v>187</v>
      </c>
      <c r="D67" t="s">
        <v>50</v>
      </c>
      <c r="E67" t="s">
        <v>51</v>
      </c>
      <c r="F67" t="s">
        <v>52</v>
      </c>
      <c r="G67">
        <v>21.668067932128906</v>
      </c>
      <c r="H67">
        <v>21.668067932128906</v>
      </c>
      <c r="I67" t="s">
        <v>53</v>
      </c>
      <c r="J67" t="s">
        <v>53</v>
      </c>
      <c r="K67" t="s">
        <v>53</v>
      </c>
      <c r="L67" t="s">
        <v>53</v>
      </c>
      <c r="M67" t="b">
        <v>0</v>
      </c>
      <c r="N67">
        <v>0.1</v>
      </c>
      <c r="O67" t="b">
        <v>1</v>
      </c>
      <c r="P67">
        <v>3</v>
      </c>
      <c r="Q67">
        <v>18</v>
      </c>
      <c r="R67">
        <v>84.809547424316406</v>
      </c>
      <c r="S67" t="s">
        <v>53</v>
      </c>
      <c r="T67" t="s">
        <v>53</v>
      </c>
      <c r="U67" t="s">
        <v>53</v>
      </c>
      <c r="V67" t="s">
        <v>54</v>
      </c>
      <c r="W67" t="s">
        <v>54</v>
      </c>
      <c r="X67" t="s">
        <v>54</v>
      </c>
    </row>
    <row r="68" spans="1:24" x14ac:dyDescent="0.25">
      <c r="A68" t="s">
        <v>113</v>
      </c>
      <c r="B68" t="s">
        <v>217</v>
      </c>
      <c r="C68" t="s">
        <v>188</v>
      </c>
      <c r="D68" t="s">
        <v>50</v>
      </c>
      <c r="E68" t="s">
        <v>51</v>
      </c>
      <c r="F68" t="s">
        <v>52</v>
      </c>
      <c r="G68">
        <v>22.893903732299805</v>
      </c>
      <c r="H68">
        <v>22.893903732299805</v>
      </c>
      <c r="I68" t="s">
        <v>53</v>
      </c>
      <c r="J68" t="s">
        <v>53</v>
      </c>
      <c r="K68" t="s">
        <v>53</v>
      </c>
      <c r="L68" t="s">
        <v>53</v>
      </c>
      <c r="M68" t="b">
        <v>0</v>
      </c>
      <c r="N68">
        <v>0.1</v>
      </c>
      <c r="O68" t="b">
        <v>1</v>
      </c>
      <c r="P68">
        <v>3</v>
      </c>
      <c r="Q68">
        <v>19</v>
      </c>
      <c r="R68">
        <v>85.482917785644531</v>
      </c>
      <c r="S68" t="s">
        <v>53</v>
      </c>
      <c r="T68" t="s">
        <v>53</v>
      </c>
      <c r="U68" t="s">
        <v>53</v>
      </c>
      <c r="V68" t="s">
        <v>54</v>
      </c>
      <c r="W68" t="s">
        <v>54</v>
      </c>
      <c r="X68" t="s">
        <v>54</v>
      </c>
    </row>
    <row r="69" spans="1:24" x14ac:dyDescent="0.25">
      <c r="A69" t="s">
        <v>114</v>
      </c>
      <c r="B69" t="s">
        <v>215</v>
      </c>
      <c r="C69" t="s">
        <v>189</v>
      </c>
      <c r="D69" t="s">
        <v>50</v>
      </c>
      <c r="E69" t="s">
        <v>51</v>
      </c>
      <c r="F69" t="s">
        <v>52</v>
      </c>
      <c r="G69">
        <v>22.856637954711914</v>
      </c>
      <c r="H69">
        <v>22.856637954711914</v>
      </c>
      <c r="I69" t="s">
        <v>53</v>
      </c>
      <c r="J69" t="s">
        <v>53</v>
      </c>
      <c r="K69" t="s">
        <v>53</v>
      </c>
      <c r="L69" t="s">
        <v>53</v>
      </c>
      <c r="M69" t="b">
        <v>0</v>
      </c>
      <c r="N69">
        <v>0.1</v>
      </c>
      <c r="O69" t="b">
        <v>1</v>
      </c>
      <c r="P69">
        <v>3</v>
      </c>
      <c r="Q69">
        <v>19</v>
      </c>
      <c r="R69">
        <v>81.442718505859375</v>
      </c>
      <c r="S69" t="s">
        <v>53</v>
      </c>
      <c r="T69" t="s">
        <v>53</v>
      </c>
      <c r="U69" t="s">
        <v>53</v>
      </c>
      <c r="V69" t="s">
        <v>54</v>
      </c>
      <c r="W69" t="s">
        <v>54</v>
      </c>
      <c r="X69" t="s">
        <v>54</v>
      </c>
    </row>
    <row r="70" spans="1:24" x14ac:dyDescent="0.25">
      <c r="A70" t="s">
        <v>115</v>
      </c>
      <c r="B70" t="s">
        <v>215</v>
      </c>
      <c r="C70" t="s">
        <v>190</v>
      </c>
      <c r="D70" t="s">
        <v>50</v>
      </c>
      <c r="E70" t="s">
        <v>51</v>
      </c>
      <c r="F70" t="s">
        <v>52</v>
      </c>
      <c r="G70">
        <v>21.634881973266602</v>
      </c>
      <c r="H70">
        <v>21.634881973266602</v>
      </c>
      <c r="I70" t="s">
        <v>53</v>
      </c>
      <c r="J70" t="s">
        <v>53</v>
      </c>
      <c r="K70" t="s">
        <v>53</v>
      </c>
      <c r="L70" t="s">
        <v>53</v>
      </c>
      <c r="M70" t="b">
        <v>0</v>
      </c>
      <c r="N70">
        <v>0.1</v>
      </c>
      <c r="O70" t="b">
        <v>1</v>
      </c>
      <c r="P70">
        <v>3</v>
      </c>
      <c r="Q70">
        <v>17</v>
      </c>
      <c r="R70">
        <v>78.580902099609375</v>
      </c>
      <c r="S70" t="s">
        <v>53</v>
      </c>
      <c r="T70" t="s">
        <v>53</v>
      </c>
      <c r="U70" t="s">
        <v>53</v>
      </c>
      <c r="V70" t="s">
        <v>54</v>
      </c>
      <c r="W70" t="s">
        <v>54</v>
      </c>
      <c r="X70" t="s">
        <v>54</v>
      </c>
    </row>
    <row r="71" spans="1:24" x14ac:dyDescent="0.25">
      <c r="A71" t="s">
        <v>116</v>
      </c>
      <c r="B71" t="s">
        <v>215</v>
      </c>
      <c r="C71" t="s">
        <v>191</v>
      </c>
      <c r="D71" t="s">
        <v>50</v>
      </c>
      <c r="E71" t="s">
        <v>51</v>
      </c>
      <c r="F71" t="s">
        <v>52</v>
      </c>
      <c r="G71">
        <v>22.421962738037109</v>
      </c>
      <c r="H71">
        <v>22.421962738037109</v>
      </c>
      <c r="I71" t="s">
        <v>53</v>
      </c>
      <c r="J71" t="s">
        <v>53</v>
      </c>
      <c r="K71" t="s">
        <v>53</v>
      </c>
      <c r="L71" t="s">
        <v>53</v>
      </c>
      <c r="M71" t="b">
        <v>0</v>
      </c>
      <c r="N71">
        <v>0.1</v>
      </c>
      <c r="O71" t="b">
        <v>1</v>
      </c>
      <c r="P71">
        <v>3</v>
      </c>
      <c r="Q71">
        <v>18</v>
      </c>
      <c r="R71">
        <v>80.095977783203125</v>
      </c>
      <c r="S71" t="s">
        <v>53</v>
      </c>
      <c r="T71" t="s">
        <v>53</v>
      </c>
      <c r="U71" t="s">
        <v>53</v>
      </c>
      <c r="V71" t="s">
        <v>54</v>
      </c>
      <c r="W71" t="s">
        <v>54</v>
      </c>
      <c r="X71" t="s">
        <v>54</v>
      </c>
    </row>
    <row r="72" spans="1:24" x14ac:dyDescent="0.25">
      <c r="A72" t="s">
        <v>117</v>
      </c>
      <c r="B72" t="s">
        <v>215</v>
      </c>
      <c r="C72" t="s">
        <v>192</v>
      </c>
      <c r="D72" t="s">
        <v>50</v>
      </c>
      <c r="E72" t="s">
        <v>51</v>
      </c>
      <c r="F72" t="s">
        <v>52</v>
      </c>
      <c r="G72">
        <v>21.586399078369141</v>
      </c>
      <c r="H72">
        <v>21.586399078369141</v>
      </c>
      <c r="I72" t="s">
        <v>53</v>
      </c>
      <c r="J72" t="s">
        <v>53</v>
      </c>
      <c r="K72" t="s">
        <v>53</v>
      </c>
      <c r="L72" t="s">
        <v>53</v>
      </c>
      <c r="M72" t="b">
        <v>0</v>
      </c>
      <c r="N72">
        <v>0.1</v>
      </c>
      <c r="O72" t="b">
        <v>1</v>
      </c>
      <c r="P72">
        <v>3</v>
      </c>
      <c r="Q72">
        <v>17</v>
      </c>
      <c r="R72">
        <v>83.126129150390625</v>
      </c>
      <c r="S72" t="s">
        <v>53</v>
      </c>
      <c r="T72" t="s">
        <v>53</v>
      </c>
      <c r="U72" t="s">
        <v>53</v>
      </c>
      <c r="V72" t="s">
        <v>54</v>
      </c>
      <c r="W72" t="s">
        <v>54</v>
      </c>
      <c r="X72" t="s">
        <v>54</v>
      </c>
    </row>
    <row r="73" spans="1:24" x14ac:dyDescent="0.25">
      <c r="A73" t="s">
        <v>118</v>
      </c>
      <c r="B73" t="s">
        <v>216</v>
      </c>
      <c r="C73" t="s">
        <v>189</v>
      </c>
      <c r="D73" t="s">
        <v>50</v>
      </c>
      <c r="E73" t="s">
        <v>51</v>
      </c>
      <c r="F73" t="s">
        <v>52</v>
      </c>
      <c r="G73">
        <v>22.933563232421875</v>
      </c>
      <c r="H73">
        <v>22.933563232421875</v>
      </c>
      <c r="I73" t="s">
        <v>53</v>
      </c>
      <c r="J73" t="s">
        <v>53</v>
      </c>
      <c r="K73" t="s">
        <v>53</v>
      </c>
      <c r="L73" t="s">
        <v>53</v>
      </c>
      <c r="M73" t="b">
        <v>0</v>
      </c>
      <c r="N73">
        <v>0.1</v>
      </c>
      <c r="O73" t="b">
        <v>1</v>
      </c>
      <c r="P73">
        <v>3</v>
      </c>
      <c r="Q73">
        <v>19</v>
      </c>
      <c r="R73">
        <v>82.284423828125</v>
      </c>
      <c r="S73" t="s">
        <v>53</v>
      </c>
      <c r="T73" t="s">
        <v>53</v>
      </c>
      <c r="U73" t="s">
        <v>53</v>
      </c>
      <c r="V73" t="s">
        <v>54</v>
      </c>
      <c r="W73" t="s">
        <v>54</v>
      </c>
      <c r="X73" t="s">
        <v>54</v>
      </c>
    </row>
    <row r="74" spans="1:24" x14ac:dyDescent="0.25">
      <c r="A74" t="s">
        <v>119</v>
      </c>
      <c r="B74" t="s">
        <v>216</v>
      </c>
      <c r="C74" t="s">
        <v>190</v>
      </c>
      <c r="D74" t="s">
        <v>50</v>
      </c>
      <c r="E74" t="s">
        <v>51</v>
      </c>
      <c r="F74" t="s">
        <v>52</v>
      </c>
      <c r="G74">
        <v>21.843416213989258</v>
      </c>
      <c r="H74">
        <v>21.843416213989258</v>
      </c>
      <c r="I74" t="s">
        <v>53</v>
      </c>
      <c r="J74" t="s">
        <v>53</v>
      </c>
      <c r="K74" t="s">
        <v>53</v>
      </c>
      <c r="L74" t="s">
        <v>53</v>
      </c>
      <c r="M74" t="b">
        <v>0</v>
      </c>
      <c r="N74">
        <v>0.1</v>
      </c>
      <c r="O74" t="b">
        <v>1</v>
      </c>
      <c r="P74">
        <v>3</v>
      </c>
      <c r="Q74">
        <v>18</v>
      </c>
      <c r="R74">
        <v>79.2542724609375</v>
      </c>
      <c r="S74" t="s">
        <v>53</v>
      </c>
      <c r="T74" t="s">
        <v>53</v>
      </c>
      <c r="U74" t="s">
        <v>53</v>
      </c>
      <c r="V74" t="s">
        <v>54</v>
      </c>
      <c r="W74" t="s">
        <v>54</v>
      </c>
      <c r="X74" t="s">
        <v>54</v>
      </c>
    </row>
    <row r="75" spans="1:24" x14ac:dyDescent="0.25">
      <c r="A75" t="s">
        <v>120</v>
      </c>
      <c r="B75" t="s">
        <v>216</v>
      </c>
      <c r="C75" t="s">
        <v>191</v>
      </c>
      <c r="D75" t="s">
        <v>50</v>
      </c>
      <c r="E75" t="s">
        <v>51</v>
      </c>
      <c r="F75" t="s">
        <v>52</v>
      </c>
      <c r="G75">
        <v>22.694965362548828</v>
      </c>
      <c r="H75">
        <v>22.694965362548828</v>
      </c>
      <c r="I75" t="s">
        <v>53</v>
      </c>
      <c r="J75" t="s">
        <v>53</v>
      </c>
      <c r="K75" t="s">
        <v>53</v>
      </c>
      <c r="L75" t="s">
        <v>53</v>
      </c>
      <c r="M75" t="b">
        <v>0</v>
      </c>
      <c r="N75">
        <v>0.1</v>
      </c>
      <c r="O75" t="b">
        <v>1</v>
      </c>
      <c r="P75">
        <v>3</v>
      </c>
      <c r="Q75">
        <v>19</v>
      </c>
      <c r="R75">
        <v>80.937690734863281</v>
      </c>
      <c r="S75" t="s">
        <v>53</v>
      </c>
      <c r="T75" t="s">
        <v>53</v>
      </c>
      <c r="U75" t="s">
        <v>53</v>
      </c>
      <c r="V75" t="s">
        <v>54</v>
      </c>
      <c r="W75" t="s">
        <v>54</v>
      </c>
      <c r="X75" t="s">
        <v>54</v>
      </c>
    </row>
    <row r="76" spans="1:24" x14ac:dyDescent="0.25">
      <c r="A76" t="s">
        <v>123</v>
      </c>
      <c r="B76" t="s">
        <v>216</v>
      </c>
      <c r="C76" t="s">
        <v>192</v>
      </c>
      <c r="D76" t="s">
        <v>50</v>
      </c>
      <c r="E76" t="s">
        <v>51</v>
      </c>
      <c r="F76" t="s">
        <v>52</v>
      </c>
      <c r="G76">
        <v>22.685304641723633</v>
      </c>
      <c r="H76">
        <v>22.685304641723633</v>
      </c>
      <c r="I76" t="s">
        <v>53</v>
      </c>
      <c r="J76" t="s">
        <v>53</v>
      </c>
      <c r="K76" t="s">
        <v>53</v>
      </c>
      <c r="L76" t="s">
        <v>53</v>
      </c>
      <c r="M76" t="b">
        <v>0</v>
      </c>
      <c r="N76">
        <v>0.1</v>
      </c>
      <c r="O76" t="b">
        <v>1</v>
      </c>
      <c r="P76">
        <v>3</v>
      </c>
      <c r="Q76">
        <v>18</v>
      </c>
      <c r="R76">
        <v>83.631156921386719</v>
      </c>
      <c r="S76" t="s">
        <v>53</v>
      </c>
      <c r="T76" t="s">
        <v>53</v>
      </c>
      <c r="U76" t="s">
        <v>53</v>
      </c>
      <c r="V76" t="s">
        <v>54</v>
      </c>
      <c r="W76" t="s">
        <v>54</v>
      </c>
      <c r="X76" t="s">
        <v>54</v>
      </c>
    </row>
    <row r="77" spans="1:24" x14ac:dyDescent="0.25">
      <c r="A77" t="s">
        <v>124</v>
      </c>
      <c r="B77" t="s">
        <v>217</v>
      </c>
      <c r="C77" t="s">
        <v>189</v>
      </c>
      <c r="D77" t="s">
        <v>50</v>
      </c>
      <c r="E77" t="s">
        <v>51</v>
      </c>
      <c r="F77" t="s">
        <v>52</v>
      </c>
      <c r="G77">
        <v>21.248432159423828</v>
      </c>
      <c r="H77">
        <v>21.248432159423828</v>
      </c>
      <c r="I77" t="s">
        <v>53</v>
      </c>
      <c r="J77" t="s">
        <v>53</v>
      </c>
      <c r="K77" t="s">
        <v>53</v>
      </c>
      <c r="L77" t="s">
        <v>53</v>
      </c>
      <c r="M77" t="b">
        <v>0</v>
      </c>
      <c r="N77">
        <v>0.1</v>
      </c>
      <c r="O77" t="b">
        <v>1</v>
      </c>
      <c r="P77">
        <v>3</v>
      </c>
      <c r="Q77">
        <v>18</v>
      </c>
      <c r="R77">
        <v>82.452766418457031</v>
      </c>
      <c r="S77" t="s">
        <v>53</v>
      </c>
      <c r="T77" t="s">
        <v>53</v>
      </c>
      <c r="U77" t="s">
        <v>53</v>
      </c>
      <c r="V77" t="s">
        <v>54</v>
      </c>
      <c r="W77" t="s">
        <v>54</v>
      </c>
      <c r="X77" t="s">
        <v>54</v>
      </c>
    </row>
    <row r="78" spans="1:24" x14ac:dyDescent="0.25">
      <c r="A78" t="s">
        <v>125</v>
      </c>
      <c r="B78" t="s">
        <v>217</v>
      </c>
      <c r="C78" t="s">
        <v>190</v>
      </c>
      <c r="D78" t="s">
        <v>50</v>
      </c>
      <c r="E78" t="s">
        <v>51</v>
      </c>
      <c r="F78" t="s">
        <v>52</v>
      </c>
      <c r="G78">
        <v>20.491756439208984</v>
      </c>
      <c r="H78">
        <v>20.491756439208984</v>
      </c>
      <c r="I78" t="s">
        <v>53</v>
      </c>
      <c r="J78" t="s">
        <v>53</v>
      </c>
      <c r="K78" t="s">
        <v>53</v>
      </c>
      <c r="L78" t="s">
        <v>53</v>
      </c>
      <c r="M78" t="b">
        <v>0</v>
      </c>
      <c r="N78">
        <v>0.1</v>
      </c>
      <c r="O78" t="b">
        <v>1</v>
      </c>
      <c r="P78">
        <v>3</v>
      </c>
      <c r="Q78">
        <v>16</v>
      </c>
      <c r="R78">
        <v>79.2542724609375</v>
      </c>
      <c r="S78" t="s">
        <v>53</v>
      </c>
      <c r="T78" t="s">
        <v>53</v>
      </c>
      <c r="U78" t="s">
        <v>53</v>
      </c>
      <c r="V78" t="s">
        <v>54</v>
      </c>
      <c r="W78" t="s">
        <v>54</v>
      </c>
      <c r="X78" t="s">
        <v>54</v>
      </c>
    </row>
    <row r="79" spans="1:24" x14ac:dyDescent="0.25">
      <c r="A79" t="s">
        <v>126</v>
      </c>
      <c r="B79" t="s">
        <v>217</v>
      </c>
      <c r="C79" t="s">
        <v>191</v>
      </c>
      <c r="D79" t="s">
        <v>50</v>
      </c>
      <c r="E79" t="s">
        <v>51</v>
      </c>
      <c r="F79" t="s">
        <v>52</v>
      </c>
      <c r="G79">
        <v>21.432443618774414</v>
      </c>
      <c r="H79">
        <v>21.432443618774414</v>
      </c>
      <c r="I79" t="s">
        <v>53</v>
      </c>
      <c r="J79" t="s">
        <v>53</v>
      </c>
      <c r="K79" t="s">
        <v>53</v>
      </c>
      <c r="L79" t="s">
        <v>53</v>
      </c>
      <c r="M79" t="b">
        <v>0</v>
      </c>
      <c r="N79">
        <v>0.1</v>
      </c>
      <c r="O79" t="b">
        <v>1</v>
      </c>
      <c r="P79">
        <v>3</v>
      </c>
      <c r="Q79">
        <v>18</v>
      </c>
      <c r="R79">
        <v>80.601005554199219</v>
      </c>
      <c r="S79" t="s">
        <v>53</v>
      </c>
      <c r="T79" t="s">
        <v>53</v>
      </c>
      <c r="U79" t="s">
        <v>53</v>
      </c>
      <c r="V79" t="s">
        <v>54</v>
      </c>
      <c r="W79" t="s">
        <v>54</v>
      </c>
      <c r="X79" t="s">
        <v>54</v>
      </c>
    </row>
    <row r="80" spans="1:24" x14ac:dyDescent="0.25">
      <c r="A80" t="s">
        <v>127</v>
      </c>
      <c r="B80" t="s">
        <v>217</v>
      </c>
      <c r="C80" t="s">
        <v>192</v>
      </c>
      <c r="D80" t="s">
        <v>50</v>
      </c>
      <c r="E80" t="s">
        <v>51</v>
      </c>
      <c r="F80" t="s">
        <v>52</v>
      </c>
      <c r="G80">
        <v>21.180221557617188</v>
      </c>
      <c r="H80">
        <v>21.180221557617188</v>
      </c>
      <c r="I80" t="s">
        <v>53</v>
      </c>
      <c r="J80" t="s">
        <v>53</v>
      </c>
      <c r="K80" t="s">
        <v>53</v>
      </c>
      <c r="L80" t="s">
        <v>53</v>
      </c>
      <c r="M80" t="b">
        <v>0</v>
      </c>
      <c r="N80">
        <v>0.1</v>
      </c>
      <c r="O80" t="b">
        <v>1</v>
      </c>
      <c r="P80">
        <v>3</v>
      </c>
      <c r="Q80">
        <v>17</v>
      </c>
      <c r="R80">
        <v>83.294471740722656</v>
      </c>
      <c r="S80" t="s">
        <v>53</v>
      </c>
      <c r="T80" t="s">
        <v>53</v>
      </c>
      <c r="U80" t="s">
        <v>53</v>
      </c>
      <c r="V80" t="s">
        <v>54</v>
      </c>
      <c r="W80" t="s">
        <v>54</v>
      </c>
      <c r="X80" t="s">
        <v>54</v>
      </c>
    </row>
    <row r="81" spans="1:24" x14ac:dyDescent="0.25">
      <c r="A81" t="s">
        <v>128</v>
      </c>
      <c r="B81" t="s">
        <v>215</v>
      </c>
      <c r="C81" t="s">
        <v>193</v>
      </c>
      <c r="D81" t="s">
        <v>50</v>
      </c>
      <c r="E81" t="s">
        <v>51</v>
      </c>
      <c r="F81" t="s">
        <v>52</v>
      </c>
      <c r="G81">
        <v>20.41954231262207</v>
      </c>
      <c r="H81">
        <v>20.41954231262207</v>
      </c>
      <c r="I81" t="s">
        <v>53</v>
      </c>
      <c r="J81" t="s">
        <v>53</v>
      </c>
      <c r="K81" t="s">
        <v>53</v>
      </c>
      <c r="L81" t="s">
        <v>53</v>
      </c>
      <c r="M81" t="b">
        <v>0</v>
      </c>
      <c r="N81">
        <v>0.1</v>
      </c>
      <c r="O81" t="b">
        <v>1</v>
      </c>
      <c r="P81">
        <v>3</v>
      </c>
      <c r="Q81">
        <v>16</v>
      </c>
      <c r="R81">
        <v>82.789451599121094</v>
      </c>
      <c r="S81" t="s">
        <v>53</v>
      </c>
      <c r="T81" t="s">
        <v>53</v>
      </c>
      <c r="U81" t="s">
        <v>53</v>
      </c>
      <c r="V81" t="s">
        <v>54</v>
      </c>
      <c r="W81" t="s">
        <v>54</v>
      </c>
      <c r="X81" t="s">
        <v>54</v>
      </c>
    </row>
    <row r="82" spans="1:24" x14ac:dyDescent="0.25">
      <c r="A82" t="s">
        <v>129</v>
      </c>
      <c r="B82" t="s">
        <v>215</v>
      </c>
      <c r="C82" t="s">
        <v>194</v>
      </c>
      <c r="D82" t="s">
        <v>50</v>
      </c>
      <c r="E82" t="s">
        <v>51</v>
      </c>
      <c r="F82" t="s">
        <v>52</v>
      </c>
      <c r="G82">
        <v>18.151790618896484</v>
      </c>
      <c r="H82">
        <v>18.151790618896484</v>
      </c>
      <c r="I82" t="s">
        <v>53</v>
      </c>
      <c r="J82" t="s">
        <v>53</v>
      </c>
      <c r="K82" t="s">
        <v>53</v>
      </c>
      <c r="L82" t="s">
        <v>53</v>
      </c>
      <c r="M82" t="b">
        <v>0</v>
      </c>
      <c r="N82">
        <v>0.1</v>
      </c>
      <c r="O82" t="b">
        <v>1</v>
      </c>
      <c r="P82">
        <v>3</v>
      </c>
      <c r="Q82">
        <v>14</v>
      </c>
      <c r="R82">
        <v>79.590957641601563</v>
      </c>
      <c r="S82" t="s">
        <v>53</v>
      </c>
      <c r="T82" t="s">
        <v>53</v>
      </c>
      <c r="U82" t="s">
        <v>53</v>
      </c>
      <c r="V82" t="s">
        <v>54</v>
      </c>
      <c r="W82" t="s">
        <v>54</v>
      </c>
      <c r="X82" t="s">
        <v>54</v>
      </c>
    </row>
    <row r="83" spans="1:24" x14ac:dyDescent="0.25">
      <c r="A83" t="s">
        <v>130</v>
      </c>
      <c r="B83" t="s">
        <v>215</v>
      </c>
      <c r="C83" t="s">
        <v>195</v>
      </c>
      <c r="D83" t="s">
        <v>50</v>
      </c>
      <c r="E83" t="s">
        <v>51</v>
      </c>
      <c r="F83" t="s">
        <v>52</v>
      </c>
      <c r="G83">
        <v>22.005046844482422</v>
      </c>
      <c r="H83">
        <v>22.005046844482422</v>
      </c>
      <c r="I83" t="s">
        <v>53</v>
      </c>
      <c r="J83" t="s">
        <v>53</v>
      </c>
      <c r="K83" t="s">
        <v>53</v>
      </c>
      <c r="L83" t="s">
        <v>53</v>
      </c>
      <c r="M83" t="b">
        <v>0</v>
      </c>
      <c r="N83">
        <v>0.1</v>
      </c>
      <c r="O83" t="b">
        <v>1</v>
      </c>
      <c r="P83">
        <v>3</v>
      </c>
      <c r="Q83">
        <v>18</v>
      </c>
      <c r="R83">
        <v>87.334671020507813</v>
      </c>
      <c r="S83" t="s">
        <v>53</v>
      </c>
      <c r="T83" t="s">
        <v>53</v>
      </c>
      <c r="U83" t="s">
        <v>53</v>
      </c>
      <c r="V83" t="s">
        <v>54</v>
      </c>
      <c r="W83" t="s">
        <v>54</v>
      </c>
      <c r="X83" t="s">
        <v>54</v>
      </c>
    </row>
    <row r="84" spans="1:24" x14ac:dyDescent="0.25">
      <c r="A84" t="s">
        <v>131</v>
      </c>
      <c r="B84" t="s">
        <v>215</v>
      </c>
      <c r="C84" t="s">
        <v>196</v>
      </c>
      <c r="D84" t="s">
        <v>50</v>
      </c>
      <c r="E84" t="s">
        <v>51</v>
      </c>
      <c r="F84" t="s">
        <v>52</v>
      </c>
      <c r="G84">
        <v>30.88197135925293</v>
      </c>
      <c r="H84">
        <v>30.88197135925293</v>
      </c>
      <c r="I84" t="s">
        <v>53</v>
      </c>
      <c r="J84" t="s">
        <v>53</v>
      </c>
      <c r="K84" t="s">
        <v>53</v>
      </c>
      <c r="L84" t="s">
        <v>53</v>
      </c>
      <c r="M84" t="b">
        <v>0</v>
      </c>
      <c r="N84">
        <v>0.1</v>
      </c>
      <c r="O84" t="b">
        <v>1</v>
      </c>
      <c r="P84">
        <v>3</v>
      </c>
      <c r="Q84">
        <v>27</v>
      </c>
      <c r="R84">
        <v>81.442718505859375</v>
      </c>
      <c r="S84" t="s">
        <v>53</v>
      </c>
      <c r="T84" t="s">
        <v>53</v>
      </c>
      <c r="U84" t="s">
        <v>53</v>
      </c>
      <c r="V84" t="s">
        <v>54</v>
      </c>
      <c r="W84" t="s">
        <v>54</v>
      </c>
      <c r="X84" t="s">
        <v>54</v>
      </c>
    </row>
    <row r="85" spans="1:24" x14ac:dyDescent="0.25">
      <c r="A85" t="s">
        <v>132</v>
      </c>
      <c r="B85" t="s">
        <v>216</v>
      </c>
      <c r="C85" t="s">
        <v>193</v>
      </c>
      <c r="D85" t="s">
        <v>50</v>
      </c>
      <c r="E85" t="s">
        <v>51</v>
      </c>
      <c r="F85" t="s">
        <v>52</v>
      </c>
      <c r="G85">
        <v>22.506528854370117</v>
      </c>
      <c r="H85">
        <v>22.506528854370117</v>
      </c>
      <c r="I85" t="s">
        <v>53</v>
      </c>
      <c r="J85" t="s">
        <v>53</v>
      </c>
      <c r="K85" t="s">
        <v>53</v>
      </c>
      <c r="L85" t="s">
        <v>53</v>
      </c>
      <c r="M85" t="b">
        <v>0</v>
      </c>
      <c r="N85">
        <v>0.1</v>
      </c>
      <c r="O85" t="b">
        <v>1</v>
      </c>
      <c r="P85">
        <v>3</v>
      </c>
      <c r="Q85">
        <v>18</v>
      </c>
      <c r="R85">
        <v>83.462814331054688</v>
      </c>
      <c r="S85" t="s">
        <v>53</v>
      </c>
      <c r="T85" t="s">
        <v>53</v>
      </c>
      <c r="U85" t="s">
        <v>53</v>
      </c>
      <c r="V85" t="s">
        <v>54</v>
      </c>
      <c r="W85" t="s">
        <v>54</v>
      </c>
      <c r="X85" t="s">
        <v>54</v>
      </c>
    </row>
    <row r="86" spans="1:24" x14ac:dyDescent="0.25">
      <c r="A86" t="s">
        <v>133</v>
      </c>
      <c r="B86" t="s">
        <v>216</v>
      </c>
      <c r="C86" t="s">
        <v>194</v>
      </c>
      <c r="D86" t="s">
        <v>50</v>
      </c>
      <c r="E86" t="s">
        <v>51</v>
      </c>
      <c r="F86" t="s">
        <v>52</v>
      </c>
      <c r="G86">
        <v>18.475442886352539</v>
      </c>
      <c r="H86">
        <v>18.475442886352539</v>
      </c>
      <c r="I86" t="s">
        <v>53</v>
      </c>
      <c r="J86" t="s">
        <v>53</v>
      </c>
      <c r="K86" t="s">
        <v>53</v>
      </c>
      <c r="L86" t="s">
        <v>53</v>
      </c>
      <c r="M86" t="b">
        <v>0</v>
      </c>
      <c r="N86">
        <v>0.1</v>
      </c>
      <c r="O86" t="b">
        <v>1</v>
      </c>
      <c r="P86">
        <v>3</v>
      </c>
      <c r="Q86">
        <v>14</v>
      </c>
      <c r="R86">
        <v>80.095977783203125</v>
      </c>
      <c r="S86" t="s">
        <v>53</v>
      </c>
      <c r="T86" t="s">
        <v>53</v>
      </c>
      <c r="U86" t="s">
        <v>53</v>
      </c>
      <c r="V86" t="s">
        <v>54</v>
      </c>
      <c r="W86" t="s">
        <v>54</v>
      </c>
      <c r="X86" t="s">
        <v>54</v>
      </c>
    </row>
    <row r="87" spans="1:24" x14ac:dyDescent="0.25">
      <c r="A87" t="s">
        <v>134</v>
      </c>
      <c r="B87" t="s">
        <v>216</v>
      </c>
      <c r="C87" t="s">
        <v>195</v>
      </c>
      <c r="D87" t="s">
        <v>50</v>
      </c>
      <c r="E87" t="s">
        <v>51</v>
      </c>
      <c r="F87" t="s">
        <v>52</v>
      </c>
      <c r="G87">
        <v>23.587322235107422</v>
      </c>
      <c r="H87">
        <v>23.587322235107422</v>
      </c>
      <c r="I87" t="s">
        <v>53</v>
      </c>
      <c r="J87" t="s">
        <v>53</v>
      </c>
      <c r="K87" t="s">
        <v>53</v>
      </c>
      <c r="L87" t="s">
        <v>53</v>
      </c>
      <c r="M87" t="b">
        <v>0</v>
      </c>
      <c r="N87">
        <v>0.1</v>
      </c>
      <c r="O87" t="b">
        <v>1</v>
      </c>
      <c r="P87">
        <v>3</v>
      </c>
      <c r="Q87">
        <v>19</v>
      </c>
      <c r="R87">
        <v>88.008041381835938</v>
      </c>
      <c r="S87" t="s">
        <v>53</v>
      </c>
      <c r="T87" t="s">
        <v>53</v>
      </c>
      <c r="U87" t="s">
        <v>53</v>
      </c>
      <c r="V87" t="s">
        <v>54</v>
      </c>
      <c r="W87" t="s">
        <v>54</v>
      </c>
      <c r="X87" t="s">
        <v>54</v>
      </c>
    </row>
    <row r="88" spans="1:24" x14ac:dyDescent="0.25">
      <c r="A88" t="s">
        <v>135</v>
      </c>
      <c r="B88" t="s">
        <v>216</v>
      </c>
      <c r="C88" t="s">
        <v>196</v>
      </c>
      <c r="D88" t="s">
        <v>50</v>
      </c>
      <c r="E88" t="s">
        <v>51</v>
      </c>
      <c r="F88" t="s">
        <v>52</v>
      </c>
      <c r="G88">
        <v>25.406721115112305</v>
      </c>
      <c r="H88">
        <v>25.406721115112305</v>
      </c>
      <c r="I88" t="s">
        <v>53</v>
      </c>
      <c r="J88" t="s">
        <v>53</v>
      </c>
      <c r="K88" t="s">
        <v>53</v>
      </c>
      <c r="L88" t="s">
        <v>53</v>
      </c>
      <c r="M88" t="b">
        <v>0</v>
      </c>
      <c r="N88">
        <v>0.1</v>
      </c>
      <c r="O88" t="b">
        <v>1</v>
      </c>
      <c r="P88">
        <v>3</v>
      </c>
      <c r="Q88">
        <v>21</v>
      </c>
      <c r="R88">
        <v>81.779403686523438</v>
      </c>
      <c r="S88" t="s">
        <v>53</v>
      </c>
      <c r="T88" t="s">
        <v>53</v>
      </c>
      <c r="U88" t="s">
        <v>53</v>
      </c>
      <c r="V88" t="s">
        <v>54</v>
      </c>
      <c r="W88" t="s">
        <v>54</v>
      </c>
      <c r="X88" t="s">
        <v>54</v>
      </c>
    </row>
    <row r="89" spans="1:24" x14ac:dyDescent="0.25">
      <c r="A89" t="s">
        <v>136</v>
      </c>
      <c r="B89" t="s">
        <v>217</v>
      </c>
      <c r="C89" t="s">
        <v>193</v>
      </c>
      <c r="D89" t="s">
        <v>50</v>
      </c>
      <c r="E89" t="s">
        <v>51</v>
      </c>
      <c r="F89" t="s">
        <v>52</v>
      </c>
      <c r="G89">
        <v>20.837734222412109</v>
      </c>
      <c r="H89">
        <v>20.837734222412109</v>
      </c>
      <c r="I89" t="s">
        <v>53</v>
      </c>
      <c r="J89" t="s">
        <v>53</v>
      </c>
      <c r="K89" t="s">
        <v>53</v>
      </c>
      <c r="L89" t="s">
        <v>53</v>
      </c>
      <c r="M89" t="b">
        <v>0</v>
      </c>
      <c r="N89">
        <v>0.1</v>
      </c>
      <c r="O89" t="b">
        <v>1</v>
      </c>
      <c r="P89">
        <v>3</v>
      </c>
      <c r="Q89">
        <v>17</v>
      </c>
      <c r="R89">
        <v>83.631156921386719</v>
      </c>
      <c r="S89" t="s">
        <v>53</v>
      </c>
      <c r="T89" t="s">
        <v>53</v>
      </c>
      <c r="U89" t="s">
        <v>53</v>
      </c>
      <c r="V89" t="s">
        <v>54</v>
      </c>
      <c r="W89" t="s">
        <v>54</v>
      </c>
      <c r="X89" t="s">
        <v>54</v>
      </c>
    </row>
    <row r="90" spans="1:24" x14ac:dyDescent="0.25">
      <c r="A90" t="s">
        <v>137</v>
      </c>
      <c r="B90" t="s">
        <v>217</v>
      </c>
      <c r="C90" t="s">
        <v>194</v>
      </c>
      <c r="D90" t="s">
        <v>50</v>
      </c>
      <c r="E90" t="s">
        <v>51</v>
      </c>
      <c r="F90" t="s">
        <v>52</v>
      </c>
      <c r="G90">
        <v>17.001243591308594</v>
      </c>
      <c r="H90">
        <v>17.001243591308594</v>
      </c>
      <c r="I90" t="s">
        <v>53</v>
      </c>
      <c r="J90" t="s">
        <v>53</v>
      </c>
      <c r="K90" t="s">
        <v>53</v>
      </c>
      <c r="L90" t="s">
        <v>53</v>
      </c>
      <c r="M90" t="b">
        <v>0</v>
      </c>
      <c r="N90">
        <v>0.1</v>
      </c>
      <c r="O90" t="b">
        <v>1</v>
      </c>
      <c r="P90">
        <v>3</v>
      </c>
      <c r="Q90">
        <v>13</v>
      </c>
      <c r="R90">
        <v>80.095977783203125</v>
      </c>
      <c r="S90" t="s">
        <v>53</v>
      </c>
      <c r="T90" t="s">
        <v>53</v>
      </c>
      <c r="U90" t="s">
        <v>53</v>
      </c>
      <c r="V90" t="s">
        <v>54</v>
      </c>
      <c r="W90" t="s">
        <v>54</v>
      </c>
      <c r="X90" t="s">
        <v>54</v>
      </c>
    </row>
    <row r="91" spans="1:24" x14ac:dyDescent="0.25">
      <c r="A91" t="s">
        <v>138</v>
      </c>
      <c r="B91" t="s">
        <v>217</v>
      </c>
      <c r="C91" t="s">
        <v>195</v>
      </c>
      <c r="D91" t="s">
        <v>50</v>
      </c>
      <c r="E91" t="s">
        <v>51</v>
      </c>
      <c r="F91" t="s">
        <v>52</v>
      </c>
      <c r="G91">
        <v>21.744447708129883</v>
      </c>
      <c r="H91">
        <v>21.744447708129883</v>
      </c>
      <c r="I91" t="s">
        <v>53</v>
      </c>
      <c r="J91" t="s">
        <v>53</v>
      </c>
      <c r="K91" t="s">
        <v>53</v>
      </c>
      <c r="L91" t="s">
        <v>53</v>
      </c>
      <c r="M91" t="b">
        <v>0</v>
      </c>
      <c r="N91">
        <v>0.1</v>
      </c>
      <c r="O91" t="b">
        <v>1</v>
      </c>
      <c r="P91">
        <v>3</v>
      </c>
      <c r="Q91">
        <v>18</v>
      </c>
      <c r="R91">
        <v>87.671356201171875</v>
      </c>
      <c r="S91" t="s">
        <v>53</v>
      </c>
      <c r="T91" t="s">
        <v>53</v>
      </c>
      <c r="U91" t="s">
        <v>53</v>
      </c>
      <c r="V91" t="s">
        <v>54</v>
      </c>
      <c r="W91" t="s">
        <v>54</v>
      </c>
      <c r="X91" t="s">
        <v>54</v>
      </c>
    </row>
    <row r="92" spans="1:24" x14ac:dyDescent="0.25">
      <c r="A92" t="s">
        <v>139</v>
      </c>
      <c r="B92" t="s">
        <v>217</v>
      </c>
      <c r="C92" t="s">
        <v>196</v>
      </c>
      <c r="D92" t="s">
        <v>50</v>
      </c>
      <c r="E92" t="s">
        <v>51</v>
      </c>
      <c r="F92" t="s">
        <v>52</v>
      </c>
      <c r="G92">
        <v>23.279590606689453</v>
      </c>
      <c r="H92">
        <v>23.279590606689453</v>
      </c>
      <c r="I92" t="s">
        <v>53</v>
      </c>
      <c r="J92" t="s">
        <v>53</v>
      </c>
      <c r="K92" t="s">
        <v>53</v>
      </c>
      <c r="L92" t="s">
        <v>53</v>
      </c>
      <c r="M92" t="b">
        <v>0</v>
      </c>
      <c r="N92">
        <v>0.1</v>
      </c>
      <c r="O92" t="b">
        <v>1</v>
      </c>
      <c r="P92">
        <v>3</v>
      </c>
      <c r="Q92">
        <v>19</v>
      </c>
      <c r="R92">
        <v>81.611053466796875</v>
      </c>
      <c r="S92" t="s">
        <v>53</v>
      </c>
      <c r="T92" t="s">
        <v>53</v>
      </c>
      <c r="U92" t="s">
        <v>53</v>
      </c>
      <c r="V92" t="s">
        <v>54</v>
      </c>
      <c r="W92" t="s">
        <v>54</v>
      </c>
      <c r="X92" t="s">
        <v>54</v>
      </c>
    </row>
    <row r="93" spans="1:24" x14ac:dyDescent="0.25">
      <c r="A93" t="s">
        <v>140</v>
      </c>
      <c r="B93" t="s">
        <v>215</v>
      </c>
      <c r="C93" t="s">
        <v>197</v>
      </c>
      <c r="D93" t="s">
        <v>50</v>
      </c>
      <c r="E93" t="s">
        <v>51</v>
      </c>
      <c r="F93" t="s">
        <v>52</v>
      </c>
      <c r="G93">
        <v>20.493406295776367</v>
      </c>
      <c r="H93">
        <v>20.493406295776367</v>
      </c>
      <c r="I93" t="s">
        <v>53</v>
      </c>
      <c r="J93" t="s">
        <v>53</v>
      </c>
      <c r="K93" t="s">
        <v>53</v>
      </c>
      <c r="L93" t="s">
        <v>53</v>
      </c>
      <c r="M93" t="b">
        <v>0</v>
      </c>
      <c r="N93">
        <v>0.1</v>
      </c>
      <c r="O93" t="b">
        <v>1</v>
      </c>
      <c r="P93">
        <v>3</v>
      </c>
      <c r="Q93">
        <v>16</v>
      </c>
      <c r="R93">
        <v>77.907539367675781</v>
      </c>
      <c r="S93" t="s">
        <v>53</v>
      </c>
      <c r="T93" t="s">
        <v>53</v>
      </c>
      <c r="U93" t="s">
        <v>53</v>
      </c>
      <c r="V93" t="s">
        <v>54</v>
      </c>
      <c r="W93" t="s">
        <v>54</v>
      </c>
      <c r="X93" t="s">
        <v>54</v>
      </c>
    </row>
    <row r="94" spans="1:24" x14ac:dyDescent="0.25">
      <c r="A94" t="s">
        <v>141</v>
      </c>
      <c r="B94" t="s">
        <v>215</v>
      </c>
      <c r="C94" t="s">
        <v>153</v>
      </c>
      <c r="D94" t="s">
        <v>50</v>
      </c>
      <c r="E94" t="s">
        <v>51</v>
      </c>
      <c r="F94" t="s">
        <v>52</v>
      </c>
      <c r="G94">
        <v>24.595434188842773</v>
      </c>
      <c r="H94">
        <v>24.595434188842773</v>
      </c>
      <c r="I94" t="s">
        <v>53</v>
      </c>
      <c r="J94" t="s">
        <v>53</v>
      </c>
      <c r="K94" t="s">
        <v>53</v>
      </c>
      <c r="L94" t="s">
        <v>53</v>
      </c>
      <c r="M94" t="b">
        <v>0</v>
      </c>
      <c r="N94">
        <v>0.1</v>
      </c>
      <c r="O94" t="b">
        <v>1</v>
      </c>
      <c r="P94">
        <v>3</v>
      </c>
      <c r="Q94">
        <v>20</v>
      </c>
      <c r="R94">
        <v>81.274375915527344</v>
      </c>
      <c r="S94" t="s">
        <v>53</v>
      </c>
      <c r="T94" t="s">
        <v>53</v>
      </c>
      <c r="U94" t="s">
        <v>53</v>
      </c>
      <c r="V94" t="s">
        <v>54</v>
      </c>
      <c r="W94" t="s">
        <v>54</v>
      </c>
      <c r="X94" t="s">
        <v>54</v>
      </c>
    </row>
    <row r="95" spans="1:24" x14ac:dyDescent="0.25">
      <c r="A95" t="s">
        <v>142</v>
      </c>
      <c r="B95" t="s">
        <v>215</v>
      </c>
      <c r="C95" t="s">
        <v>198</v>
      </c>
      <c r="D95" t="s">
        <v>50</v>
      </c>
      <c r="E95" t="s">
        <v>51</v>
      </c>
      <c r="F95" t="s">
        <v>52</v>
      </c>
      <c r="G95">
        <v>31.819646835327148</v>
      </c>
      <c r="H95">
        <v>31.819646835327148</v>
      </c>
      <c r="I95" t="s">
        <v>53</v>
      </c>
      <c r="J95" t="s">
        <v>53</v>
      </c>
      <c r="K95" t="s">
        <v>53</v>
      </c>
      <c r="L95" t="s">
        <v>53</v>
      </c>
      <c r="M95" t="b">
        <v>0</v>
      </c>
      <c r="N95">
        <v>0.1</v>
      </c>
      <c r="O95" t="b">
        <v>1</v>
      </c>
      <c r="P95">
        <v>3</v>
      </c>
      <c r="Q95">
        <v>28</v>
      </c>
      <c r="R95">
        <v>83.462814331054688</v>
      </c>
      <c r="S95" t="s">
        <v>53</v>
      </c>
      <c r="T95" t="s">
        <v>53</v>
      </c>
      <c r="U95" t="s">
        <v>53</v>
      </c>
      <c r="V95" t="s">
        <v>54</v>
      </c>
      <c r="W95" t="s">
        <v>54</v>
      </c>
      <c r="X95" t="s">
        <v>54</v>
      </c>
    </row>
    <row r="96" spans="1:24" x14ac:dyDescent="0.25">
      <c r="A96" t="s">
        <v>143</v>
      </c>
      <c r="B96" t="s">
        <v>215</v>
      </c>
      <c r="C96" t="s">
        <v>199</v>
      </c>
      <c r="D96" t="s">
        <v>50</v>
      </c>
      <c r="E96" t="s">
        <v>51</v>
      </c>
      <c r="F96" t="s">
        <v>52</v>
      </c>
      <c r="G96">
        <v>31.711948394775391</v>
      </c>
      <c r="H96">
        <v>31.711948394775391</v>
      </c>
      <c r="I96" t="s">
        <v>53</v>
      </c>
      <c r="J96" t="s">
        <v>53</v>
      </c>
      <c r="K96" t="s">
        <v>53</v>
      </c>
      <c r="L96" t="s">
        <v>53</v>
      </c>
      <c r="M96" t="b">
        <v>0</v>
      </c>
      <c r="N96">
        <v>0.1</v>
      </c>
      <c r="O96" t="b">
        <v>1</v>
      </c>
      <c r="P96">
        <v>3</v>
      </c>
      <c r="Q96">
        <v>28</v>
      </c>
      <c r="R96">
        <v>79.927642822265625</v>
      </c>
      <c r="S96">
        <v>86.324623107910156</v>
      </c>
      <c r="T96" t="s">
        <v>53</v>
      </c>
      <c r="U96" t="s">
        <v>53</v>
      </c>
      <c r="V96" t="s">
        <v>54</v>
      </c>
      <c r="W96" t="s">
        <v>54</v>
      </c>
      <c r="X96" t="s">
        <v>122</v>
      </c>
    </row>
    <row r="97" spans="1:24" x14ac:dyDescent="0.25">
      <c r="A97" t="s">
        <v>144</v>
      </c>
      <c r="B97" t="s">
        <v>216</v>
      </c>
      <c r="C97" t="s">
        <v>197</v>
      </c>
      <c r="D97" t="s">
        <v>50</v>
      </c>
      <c r="E97" t="s">
        <v>51</v>
      </c>
      <c r="F97" t="s">
        <v>52</v>
      </c>
      <c r="G97">
        <v>21.299318313598633</v>
      </c>
      <c r="H97">
        <v>21.299318313598633</v>
      </c>
      <c r="I97" t="s">
        <v>53</v>
      </c>
      <c r="J97" t="s">
        <v>53</v>
      </c>
      <c r="K97" t="s">
        <v>53</v>
      </c>
      <c r="L97" t="s">
        <v>53</v>
      </c>
      <c r="M97" t="b">
        <v>0</v>
      </c>
      <c r="N97">
        <v>0.1</v>
      </c>
      <c r="O97" t="b">
        <v>1</v>
      </c>
      <c r="P97">
        <v>3</v>
      </c>
      <c r="Q97">
        <v>17</v>
      </c>
      <c r="R97">
        <v>78.412567138671875</v>
      </c>
      <c r="S97" t="s">
        <v>53</v>
      </c>
      <c r="T97" t="s">
        <v>53</v>
      </c>
      <c r="U97" t="s">
        <v>53</v>
      </c>
      <c r="V97" t="s">
        <v>54</v>
      </c>
      <c r="W97" t="s">
        <v>54</v>
      </c>
      <c r="X97" t="s">
        <v>54</v>
      </c>
    </row>
    <row r="98" spans="1:24" x14ac:dyDescent="0.25">
      <c r="A98" t="s">
        <v>145</v>
      </c>
      <c r="B98" t="s">
        <v>216</v>
      </c>
      <c r="C98" t="s">
        <v>153</v>
      </c>
      <c r="D98" t="s">
        <v>50</v>
      </c>
      <c r="E98" t="s">
        <v>51</v>
      </c>
      <c r="F98" t="s">
        <v>52</v>
      </c>
      <c r="G98">
        <v>23.333835601806641</v>
      </c>
      <c r="H98">
        <v>23.333835601806641</v>
      </c>
      <c r="I98" t="s">
        <v>53</v>
      </c>
      <c r="J98" t="s">
        <v>53</v>
      </c>
      <c r="K98" t="s">
        <v>53</v>
      </c>
      <c r="L98" t="s">
        <v>53</v>
      </c>
      <c r="M98" t="b">
        <v>0</v>
      </c>
      <c r="N98">
        <v>0.1</v>
      </c>
      <c r="O98" t="b">
        <v>1</v>
      </c>
      <c r="P98">
        <v>3</v>
      </c>
      <c r="Q98">
        <v>19</v>
      </c>
      <c r="R98">
        <v>81.779403686523438</v>
      </c>
      <c r="S98" t="s">
        <v>53</v>
      </c>
      <c r="T98" t="s">
        <v>53</v>
      </c>
      <c r="U98" t="s">
        <v>53</v>
      </c>
      <c r="V98" t="s">
        <v>54</v>
      </c>
      <c r="W98" t="s">
        <v>54</v>
      </c>
      <c r="X98" t="s">
        <v>54</v>
      </c>
    </row>
    <row r="99" spans="1:24" x14ac:dyDescent="0.25">
      <c r="A99" t="s">
        <v>146</v>
      </c>
      <c r="B99" t="s">
        <v>216</v>
      </c>
      <c r="C99" t="s">
        <v>198</v>
      </c>
      <c r="D99" t="s">
        <v>50</v>
      </c>
      <c r="E99" t="s">
        <v>51</v>
      </c>
      <c r="F99" t="s">
        <v>52</v>
      </c>
      <c r="G99">
        <v>27.723129272460938</v>
      </c>
      <c r="H99">
        <v>27.723129272460938</v>
      </c>
      <c r="I99" t="s">
        <v>53</v>
      </c>
      <c r="J99" t="s">
        <v>53</v>
      </c>
      <c r="K99" t="s">
        <v>53</v>
      </c>
      <c r="L99" t="s">
        <v>53</v>
      </c>
      <c r="M99" t="b">
        <v>0</v>
      </c>
      <c r="N99">
        <v>0.1</v>
      </c>
      <c r="O99" t="b">
        <v>1</v>
      </c>
      <c r="P99">
        <v>3</v>
      </c>
      <c r="Q99">
        <v>24</v>
      </c>
      <c r="R99">
        <v>84.136184692382813</v>
      </c>
      <c r="S99" t="s">
        <v>53</v>
      </c>
      <c r="T99" t="s">
        <v>53</v>
      </c>
      <c r="U99" t="s">
        <v>53</v>
      </c>
      <c r="V99" t="s">
        <v>54</v>
      </c>
      <c r="W99" t="s">
        <v>54</v>
      </c>
      <c r="X99" t="s">
        <v>54</v>
      </c>
    </row>
    <row r="100" spans="1:24" x14ac:dyDescent="0.25">
      <c r="A100" t="s">
        <v>147</v>
      </c>
      <c r="B100" t="s">
        <v>216</v>
      </c>
      <c r="C100" t="s">
        <v>199</v>
      </c>
      <c r="D100" t="s">
        <v>50</v>
      </c>
      <c r="E100" t="s">
        <v>51</v>
      </c>
      <c r="F100" t="s">
        <v>52</v>
      </c>
      <c r="G100">
        <v>30.977437973022461</v>
      </c>
      <c r="H100">
        <v>30.977437973022461</v>
      </c>
      <c r="I100" t="s">
        <v>53</v>
      </c>
      <c r="J100" t="s">
        <v>53</v>
      </c>
      <c r="K100" t="s">
        <v>53</v>
      </c>
      <c r="L100" t="s">
        <v>53</v>
      </c>
      <c r="M100" t="b">
        <v>0</v>
      </c>
      <c r="N100">
        <v>0.1</v>
      </c>
      <c r="O100" t="b">
        <v>1</v>
      </c>
      <c r="P100">
        <v>3</v>
      </c>
      <c r="Q100">
        <v>27</v>
      </c>
      <c r="R100">
        <v>86.156280517578125</v>
      </c>
      <c r="S100">
        <v>79.422615051269531</v>
      </c>
      <c r="T100" t="s">
        <v>53</v>
      </c>
      <c r="U100" t="s">
        <v>53</v>
      </c>
      <c r="V100" t="s">
        <v>54</v>
      </c>
      <c r="W100" t="s">
        <v>54</v>
      </c>
      <c r="X100" t="s">
        <v>122</v>
      </c>
    </row>
    <row r="101" spans="1:24" x14ac:dyDescent="0.25">
      <c r="A101" t="s">
        <v>148</v>
      </c>
      <c r="B101" t="s">
        <v>217</v>
      </c>
      <c r="C101" t="s">
        <v>197</v>
      </c>
      <c r="D101" t="s">
        <v>50</v>
      </c>
      <c r="E101" t="s">
        <v>51</v>
      </c>
      <c r="F101" t="s">
        <v>52</v>
      </c>
      <c r="G101">
        <v>20.181713104248047</v>
      </c>
      <c r="H101">
        <v>20.181713104248047</v>
      </c>
      <c r="I101" t="s">
        <v>53</v>
      </c>
      <c r="J101" t="s">
        <v>53</v>
      </c>
      <c r="K101" t="s">
        <v>53</v>
      </c>
      <c r="L101" t="s">
        <v>53</v>
      </c>
      <c r="M101" t="b">
        <v>0</v>
      </c>
      <c r="N101">
        <v>0.1</v>
      </c>
      <c r="O101" t="b">
        <v>1</v>
      </c>
      <c r="P101">
        <v>3</v>
      </c>
      <c r="Q101">
        <v>16</v>
      </c>
      <c r="R101">
        <v>78.412567138671875</v>
      </c>
      <c r="S101" t="s">
        <v>53</v>
      </c>
      <c r="T101" t="s">
        <v>53</v>
      </c>
      <c r="U101" t="s">
        <v>53</v>
      </c>
      <c r="V101" t="s">
        <v>54</v>
      </c>
      <c r="W101" t="s">
        <v>54</v>
      </c>
      <c r="X101" t="s">
        <v>54</v>
      </c>
    </row>
    <row r="102" spans="1:24" x14ac:dyDescent="0.25">
      <c r="A102" t="s">
        <v>149</v>
      </c>
      <c r="B102" t="s">
        <v>217</v>
      </c>
      <c r="C102" t="s">
        <v>153</v>
      </c>
      <c r="D102" t="s">
        <v>50</v>
      </c>
      <c r="E102" t="s">
        <v>51</v>
      </c>
      <c r="F102" t="s">
        <v>52</v>
      </c>
      <c r="G102">
        <v>21.970415115356445</v>
      </c>
      <c r="H102">
        <v>21.970415115356445</v>
      </c>
      <c r="I102" t="s">
        <v>53</v>
      </c>
      <c r="J102" t="s">
        <v>53</v>
      </c>
      <c r="K102" t="s">
        <v>53</v>
      </c>
      <c r="L102" t="s">
        <v>53</v>
      </c>
      <c r="M102" t="b">
        <v>0</v>
      </c>
      <c r="N102">
        <v>0.1</v>
      </c>
      <c r="O102" t="b">
        <v>1</v>
      </c>
      <c r="P102">
        <v>3</v>
      </c>
      <c r="Q102">
        <v>17</v>
      </c>
      <c r="R102">
        <v>81.779403686523438</v>
      </c>
      <c r="S102" t="s">
        <v>53</v>
      </c>
      <c r="T102" t="s">
        <v>53</v>
      </c>
      <c r="U102" t="s">
        <v>53</v>
      </c>
      <c r="V102" t="s">
        <v>54</v>
      </c>
      <c r="W102" t="s">
        <v>54</v>
      </c>
      <c r="X102" t="s">
        <v>54</v>
      </c>
    </row>
    <row r="103" spans="1:24" x14ac:dyDescent="0.25">
      <c r="A103" t="s">
        <v>150</v>
      </c>
      <c r="B103" t="s">
        <v>217</v>
      </c>
      <c r="C103" t="s">
        <v>198</v>
      </c>
      <c r="D103" t="s">
        <v>50</v>
      </c>
      <c r="E103" t="s">
        <v>51</v>
      </c>
      <c r="F103" t="s">
        <v>52</v>
      </c>
      <c r="G103">
        <v>26.040027618408203</v>
      </c>
      <c r="H103">
        <v>26.040027618408203</v>
      </c>
      <c r="I103" t="s">
        <v>53</v>
      </c>
      <c r="J103" t="s">
        <v>53</v>
      </c>
      <c r="K103" t="s">
        <v>53</v>
      </c>
      <c r="L103" t="s">
        <v>53</v>
      </c>
      <c r="M103" t="b">
        <v>0</v>
      </c>
      <c r="N103">
        <v>0.1</v>
      </c>
      <c r="O103" t="b">
        <v>1</v>
      </c>
      <c r="P103">
        <v>3</v>
      </c>
      <c r="Q103">
        <v>22</v>
      </c>
      <c r="R103">
        <v>83.967842102050781</v>
      </c>
      <c r="S103" t="s">
        <v>53</v>
      </c>
      <c r="T103" t="s">
        <v>53</v>
      </c>
      <c r="U103" t="s">
        <v>53</v>
      </c>
      <c r="V103" t="s">
        <v>54</v>
      </c>
      <c r="W103" t="s">
        <v>54</v>
      </c>
      <c r="X103" t="s">
        <v>54</v>
      </c>
    </row>
    <row r="104" spans="1:24" x14ac:dyDescent="0.25">
      <c r="A104" t="s">
        <v>151</v>
      </c>
      <c r="B104" t="s">
        <v>217</v>
      </c>
      <c r="C104" t="s">
        <v>199</v>
      </c>
      <c r="D104" t="s">
        <v>50</v>
      </c>
      <c r="E104" t="s">
        <v>51</v>
      </c>
      <c r="F104" t="s">
        <v>52</v>
      </c>
      <c r="G104">
        <v>31.223516464233398</v>
      </c>
      <c r="H104">
        <v>31.223516464233398</v>
      </c>
      <c r="I104" t="s">
        <v>53</v>
      </c>
      <c r="J104" t="s">
        <v>53</v>
      </c>
      <c r="K104" t="s">
        <v>53</v>
      </c>
      <c r="L104" t="s">
        <v>53</v>
      </c>
      <c r="M104" t="b">
        <v>0</v>
      </c>
      <c r="N104">
        <v>0.1</v>
      </c>
      <c r="O104" t="b">
        <v>1</v>
      </c>
      <c r="P104">
        <v>3</v>
      </c>
      <c r="Q104">
        <v>26</v>
      </c>
      <c r="R104">
        <v>80.095977783203125</v>
      </c>
      <c r="S104">
        <v>86.82965087890625</v>
      </c>
      <c r="T104" t="s">
        <v>53</v>
      </c>
      <c r="U104" t="s">
        <v>53</v>
      </c>
      <c r="V104" t="s">
        <v>54</v>
      </c>
      <c r="W104" t="s">
        <v>54</v>
      </c>
      <c r="X104" t="s">
        <v>122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04"/>
  <sheetViews>
    <sheetView workbookViewId="0">
      <selection activeCell="G101" sqref="G101:G104"/>
    </sheetView>
  </sheetViews>
  <sheetFormatPr defaultColWidth="9.140625" defaultRowHeight="15" x14ac:dyDescent="0.25"/>
  <sheetData>
    <row r="1" spans="1:24" x14ac:dyDescent="0.25">
      <c r="A1" t="s">
        <v>17</v>
      </c>
      <c r="B1" t="s">
        <v>18</v>
      </c>
    </row>
    <row r="2" spans="1:24" x14ac:dyDescent="0.25">
      <c r="A2" t="s">
        <v>19</v>
      </c>
      <c r="B2" t="s">
        <v>20</v>
      </c>
    </row>
    <row r="3" spans="1:24" x14ac:dyDescent="0.25">
      <c r="A3" t="s">
        <v>21</v>
      </c>
      <c r="B3" t="s">
        <v>165</v>
      </c>
    </row>
    <row r="4" spans="1:24" x14ac:dyDescent="0.25">
      <c r="A4" t="s">
        <v>22</v>
      </c>
      <c r="B4" t="s">
        <v>166</v>
      </c>
    </row>
    <row r="5" spans="1:24" x14ac:dyDescent="0.25">
      <c r="A5" t="s">
        <v>23</v>
      </c>
      <c r="B5" t="s">
        <v>24</v>
      </c>
    </row>
    <row r="6" spans="1:24" x14ac:dyDescent="0.25">
      <c r="A6" t="s">
        <v>25</v>
      </c>
      <c r="B6" t="s">
        <v>26</v>
      </c>
    </row>
    <row r="8" spans="1:24" x14ac:dyDescent="0.25">
      <c r="A8" t="s">
        <v>0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44</v>
      </c>
      <c r="T8" t="s">
        <v>45</v>
      </c>
      <c r="U8" t="s">
        <v>46</v>
      </c>
      <c r="V8" t="s">
        <v>154</v>
      </c>
      <c r="W8" t="s">
        <v>48</v>
      </c>
      <c r="X8" t="s">
        <v>152</v>
      </c>
    </row>
    <row r="9" spans="1:24" x14ac:dyDescent="0.25">
      <c r="A9" t="s">
        <v>49</v>
      </c>
      <c r="B9" t="s">
        <v>167</v>
      </c>
      <c r="C9" t="s">
        <v>168</v>
      </c>
      <c r="D9" t="s">
        <v>50</v>
      </c>
      <c r="E9" t="s">
        <v>51</v>
      </c>
      <c r="F9" t="s">
        <v>52</v>
      </c>
      <c r="G9">
        <v>17.205865859985352</v>
      </c>
      <c r="H9">
        <v>17.205865859985352</v>
      </c>
      <c r="I9" t="s">
        <v>53</v>
      </c>
      <c r="J9" t="s">
        <v>53</v>
      </c>
      <c r="K9" t="s">
        <v>53</v>
      </c>
      <c r="L9" t="s">
        <v>53</v>
      </c>
      <c r="M9" t="b">
        <v>0</v>
      </c>
      <c r="N9">
        <v>0.1</v>
      </c>
      <c r="O9" t="b">
        <v>1</v>
      </c>
      <c r="P9">
        <v>3</v>
      </c>
      <c r="Q9">
        <v>13</v>
      </c>
      <c r="R9">
        <v>81.192626953125</v>
      </c>
      <c r="S9" t="s">
        <v>53</v>
      </c>
      <c r="T9" t="s">
        <v>53</v>
      </c>
      <c r="U9" t="s">
        <v>53</v>
      </c>
      <c r="V9" t="s">
        <v>54</v>
      </c>
      <c r="W9" t="s">
        <v>54</v>
      </c>
      <c r="X9" t="s">
        <v>54</v>
      </c>
    </row>
    <row r="10" spans="1:24" x14ac:dyDescent="0.25">
      <c r="A10" t="s">
        <v>55</v>
      </c>
      <c r="B10" t="s">
        <v>167</v>
      </c>
      <c r="C10" t="s">
        <v>169</v>
      </c>
      <c r="D10" t="s">
        <v>50</v>
      </c>
      <c r="E10" t="s">
        <v>51</v>
      </c>
      <c r="F10" t="s">
        <v>52</v>
      </c>
      <c r="G10" t="s">
        <v>121</v>
      </c>
      <c r="H10" t="s">
        <v>53</v>
      </c>
      <c r="I10" t="s">
        <v>53</v>
      </c>
      <c r="J10" t="s">
        <v>53</v>
      </c>
      <c r="K10" t="s">
        <v>53</v>
      </c>
      <c r="L10" t="s">
        <v>53</v>
      </c>
      <c r="M10" t="b">
        <v>0</v>
      </c>
      <c r="N10">
        <v>0.1</v>
      </c>
      <c r="O10" t="b">
        <v>1</v>
      </c>
      <c r="P10">
        <v>3</v>
      </c>
      <c r="Q10">
        <v>4</v>
      </c>
      <c r="R10">
        <v>93.699996948242188</v>
      </c>
      <c r="S10" t="s">
        <v>53</v>
      </c>
      <c r="T10" t="s">
        <v>53</v>
      </c>
      <c r="U10" t="s">
        <v>53</v>
      </c>
      <c r="V10" t="s">
        <v>122</v>
      </c>
      <c r="W10" t="s">
        <v>54</v>
      </c>
      <c r="X10" t="s">
        <v>54</v>
      </c>
    </row>
    <row r="11" spans="1:24" x14ac:dyDescent="0.25">
      <c r="A11" t="s">
        <v>56</v>
      </c>
      <c r="B11" t="s">
        <v>167</v>
      </c>
      <c r="C11" t="s">
        <v>170</v>
      </c>
      <c r="D11" t="s">
        <v>50</v>
      </c>
      <c r="E11" t="s">
        <v>51</v>
      </c>
      <c r="F11" t="s">
        <v>52</v>
      </c>
      <c r="G11">
        <v>20.435247421264648</v>
      </c>
      <c r="H11">
        <v>20.435247421264648</v>
      </c>
      <c r="I11" t="s">
        <v>53</v>
      </c>
      <c r="J11" t="s">
        <v>53</v>
      </c>
      <c r="K11" t="s">
        <v>53</v>
      </c>
      <c r="L11" t="s">
        <v>53</v>
      </c>
      <c r="M11" t="b">
        <v>0</v>
      </c>
      <c r="N11">
        <v>0.1</v>
      </c>
      <c r="O11" t="b">
        <v>1</v>
      </c>
      <c r="P11">
        <v>3</v>
      </c>
      <c r="Q11">
        <v>16</v>
      </c>
      <c r="R11">
        <v>82.096771240234375</v>
      </c>
      <c r="S11" t="s">
        <v>53</v>
      </c>
      <c r="T11" t="s">
        <v>53</v>
      </c>
      <c r="U11" t="s">
        <v>53</v>
      </c>
      <c r="V11" t="s">
        <v>54</v>
      </c>
      <c r="W11" t="s">
        <v>54</v>
      </c>
      <c r="X11" t="s">
        <v>54</v>
      </c>
    </row>
    <row r="12" spans="1:24" x14ac:dyDescent="0.25">
      <c r="A12" t="s">
        <v>57</v>
      </c>
      <c r="B12" t="s">
        <v>167</v>
      </c>
      <c r="C12" t="s">
        <v>171</v>
      </c>
      <c r="D12" t="s">
        <v>50</v>
      </c>
      <c r="E12" t="s">
        <v>51</v>
      </c>
      <c r="F12" t="s">
        <v>52</v>
      </c>
      <c r="G12">
        <v>17.615285873413086</v>
      </c>
      <c r="H12">
        <v>17.615285873413086</v>
      </c>
      <c r="I12" t="s">
        <v>53</v>
      </c>
      <c r="J12" t="s">
        <v>53</v>
      </c>
      <c r="K12" t="s">
        <v>53</v>
      </c>
      <c r="L12" t="s">
        <v>53</v>
      </c>
      <c r="M12" t="b">
        <v>0</v>
      </c>
      <c r="N12">
        <v>0.1</v>
      </c>
      <c r="O12" t="b">
        <v>0</v>
      </c>
      <c r="P12">
        <v>3</v>
      </c>
      <c r="Q12">
        <v>15</v>
      </c>
      <c r="R12">
        <v>85.562667846679688</v>
      </c>
      <c r="S12" t="s">
        <v>53</v>
      </c>
      <c r="T12" t="s">
        <v>53</v>
      </c>
      <c r="U12" t="s">
        <v>53</v>
      </c>
      <c r="V12" t="s">
        <v>54</v>
      </c>
      <c r="W12" t="s">
        <v>54</v>
      </c>
      <c r="X12" t="s">
        <v>54</v>
      </c>
    </row>
    <row r="13" spans="1:24" x14ac:dyDescent="0.25">
      <c r="A13" t="s">
        <v>58</v>
      </c>
      <c r="B13" t="s">
        <v>172</v>
      </c>
      <c r="C13" t="s">
        <v>168</v>
      </c>
      <c r="D13" t="s">
        <v>50</v>
      </c>
      <c r="E13" t="s">
        <v>51</v>
      </c>
      <c r="F13" t="s">
        <v>52</v>
      </c>
      <c r="G13">
        <v>17.000104904174805</v>
      </c>
      <c r="H13">
        <v>17.000104904174805</v>
      </c>
      <c r="I13" t="s">
        <v>53</v>
      </c>
      <c r="J13" t="s">
        <v>53</v>
      </c>
      <c r="K13" t="s">
        <v>53</v>
      </c>
      <c r="L13" t="s">
        <v>53</v>
      </c>
      <c r="M13" t="b">
        <v>0</v>
      </c>
      <c r="N13">
        <v>0.1</v>
      </c>
      <c r="O13" t="b">
        <v>1</v>
      </c>
      <c r="P13">
        <v>3</v>
      </c>
      <c r="Q13">
        <v>13</v>
      </c>
      <c r="R13">
        <v>81.644699096679688</v>
      </c>
      <c r="S13" t="s">
        <v>53</v>
      </c>
      <c r="T13" t="s">
        <v>53</v>
      </c>
      <c r="U13" t="s">
        <v>53</v>
      </c>
      <c r="V13" t="s">
        <v>54</v>
      </c>
      <c r="W13" t="s">
        <v>54</v>
      </c>
      <c r="X13" t="s">
        <v>54</v>
      </c>
    </row>
    <row r="14" spans="1:24" x14ac:dyDescent="0.25">
      <c r="A14" t="s">
        <v>59</v>
      </c>
      <c r="B14" t="s">
        <v>172</v>
      </c>
      <c r="C14" t="s">
        <v>169</v>
      </c>
      <c r="D14" t="s">
        <v>50</v>
      </c>
      <c r="E14" t="s">
        <v>51</v>
      </c>
      <c r="F14" t="s">
        <v>52</v>
      </c>
      <c r="G14" t="s">
        <v>121</v>
      </c>
      <c r="H14" t="s">
        <v>53</v>
      </c>
      <c r="I14" t="s">
        <v>53</v>
      </c>
      <c r="J14" t="s">
        <v>53</v>
      </c>
      <c r="K14" t="s">
        <v>53</v>
      </c>
      <c r="L14" t="s">
        <v>53</v>
      </c>
      <c r="M14" t="b">
        <v>0</v>
      </c>
      <c r="N14">
        <v>0.1</v>
      </c>
      <c r="O14" t="b">
        <v>1</v>
      </c>
      <c r="P14">
        <v>3</v>
      </c>
      <c r="Q14">
        <v>4</v>
      </c>
      <c r="R14">
        <v>89.782028198242188</v>
      </c>
      <c r="S14" t="s">
        <v>53</v>
      </c>
      <c r="T14" t="s">
        <v>53</v>
      </c>
      <c r="U14" t="s">
        <v>53</v>
      </c>
      <c r="V14" t="s">
        <v>122</v>
      </c>
      <c r="W14" t="s">
        <v>54</v>
      </c>
      <c r="X14" t="s">
        <v>54</v>
      </c>
    </row>
    <row r="15" spans="1:24" x14ac:dyDescent="0.25">
      <c r="A15" t="s">
        <v>60</v>
      </c>
      <c r="B15" t="s">
        <v>172</v>
      </c>
      <c r="C15" t="s">
        <v>170</v>
      </c>
      <c r="D15" t="s">
        <v>50</v>
      </c>
      <c r="E15" t="s">
        <v>51</v>
      </c>
      <c r="F15" t="s">
        <v>52</v>
      </c>
      <c r="G15">
        <v>23.731611251831055</v>
      </c>
      <c r="H15">
        <v>23.731611251831055</v>
      </c>
      <c r="I15" t="s">
        <v>53</v>
      </c>
      <c r="J15" t="s">
        <v>53</v>
      </c>
      <c r="K15" t="s">
        <v>53</v>
      </c>
      <c r="L15" t="s">
        <v>53</v>
      </c>
      <c r="M15" t="b">
        <v>0</v>
      </c>
      <c r="N15">
        <v>0.1</v>
      </c>
      <c r="O15" t="b">
        <v>1</v>
      </c>
      <c r="P15">
        <v>3</v>
      </c>
      <c r="Q15">
        <v>20</v>
      </c>
      <c r="R15">
        <v>82.699539184570313</v>
      </c>
      <c r="S15" t="s">
        <v>53</v>
      </c>
      <c r="T15" t="s">
        <v>53</v>
      </c>
      <c r="U15" t="s">
        <v>53</v>
      </c>
      <c r="V15" t="s">
        <v>54</v>
      </c>
      <c r="W15" t="s">
        <v>54</v>
      </c>
      <c r="X15" t="s">
        <v>54</v>
      </c>
    </row>
    <row r="16" spans="1:24" x14ac:dyDescent="0.25">
      <c r="A16" t="s">
        <v>61</v>
      </c>
      <c r="B16" t="s">
        <v>172</v>
      </c>
      <c r="C16" t="s">
        <v>171</v>
      </c>
      <c r="D16" t="s">
        <v>50</v>
      </c>
      <c r="E16" t="s">
        <v>51</v>
      </c>
      <c r="F16" t="s">
        <v>52</v>
      </c>
      <c r="G16">
        <v>17.481595993041992</v>
      </c>
      <c r="H16">
        <v>17.481595993041992</v>
      </c>
      <c r="I16" t="s">
        <v>53</v>
      </c>
      <c r="J16" t="s">
        <v>53</v>
      </c>
      <c r="K16" t="s">
        <v>53</v>
      </c>
      <c r="L16" t="s">
        <v>53</v>
      </c>
      <c r="M16" t="b">
        <v>0</v>
      </c>
      <c r="N16">
        <v>0.1</v>
      </c>
      <c r="O16" t="b">
        <v>0</v>
      </c>
      <c r="P16">
        <v>3</v>
      </c>
      <c r="Q16">
        <v>15</v>
      </c>
      <c r="R16">
        <v>85.864051818847656</v>
      </c>
      <c r="S16" t="s">
        <v>53</v>
      </c>
      <c r="T16" t="s">
        <v>53</v>
      </c>
      <c r="U16" t="s">
        <v>53</v>
      </c>
      <c r="V16" t="s">
        <v>54</v>
      </c>
      <c r="W16" t="s">
        <v>54</v>
      </c>
      <c r="X16" t="s">
        <v>54</v>
      </c>
    </row>
    <row r="17" spans="1:24" x14ac:dyDescent="0.25">
      <c r="A17" t="s">
        <v>62</v>
      </c>
      <c r="B17" t="s">
        <v>173</v>
      </c>
      <c r="C17" t="s">
        <v>168</v>
      </c>
      <c r="D17" t="s">
        <v>50</v>
      </c>
      <c r="E17" t="s">
        <v>51</v>
      </c>
      <c r="F17" t="s">
        <v>52</v>
      </c>
      <c r="G17">
        <v>17.146888732910156</v>
      </c>
      <c r="H17">
        <v>17.146888732910156</v>
      </c>
      <c r="I17" t="s">
        <v>53</v>
      </c>
      <c r="J17" t="s">
        <v>53</v>
      </c>
      <c r="K17" t="s">
        <v>53</v>
      </c>
      <c r="L17" t="s">
        <v>53</v>
      </c>
      <c r="M17" t="b">
        <v>0</v>
      </c>
      <c r="N17">
        <v>0.1</v>
      </c>
      <c r="O17" t="b">
        <v>1</v>
      </c>
      <c r="P17">
        <v>3</v>
      </c>
      <c r="Q17">
        <v>13</v>
      </c>
      <c r="R17">
        <v>81.795387268066406</v>
      </c>
      <c r="S17" t="s">
        <v>53</v>
      </c>
      <c r="T17" t="s">
        <v>53</v>
      </c>
      <c r="U17" t="s">
        <v>53</v>
      </c>
      <c r="V17" t="s">
        <v>54</v>
      </c>
      <c r="W17" t="s">
        <v>54</v>
      </c>
      <c r="X17" t="s">
        <v>54</v>
      </c>
    </row>
    <row r="18" spans="1:24" x14ac:dyDescent="0.25">
      <c r="A18" t="s">
        <v>63</v>
      </c>
      <c r="B18" t="s">
        <v>173</v>
      </c>
      <c r="C18" t="s">
        <v>169</v>
      </c>
      <c r="D18" t="s">
        <v>50</v>
      </c>
      <c r="E18" t="s">
        <v>51</v>
      </c>
      <c r="F18" t="s">
        <v>52</v>
      </c>
      <c r="G18" t="s">
        <v>121</v>
      </c>
      <c r="H18" t="s">
        <v>53</v>
      </c>
      <c r="I18" t="s">
        <v>53</v>
      </c>
      <c r="J18" t="s">
        <v>53</v>
      </c>
      <c r="K18" t="s">
        <v>53</v>
      </c>
      <c r="L18" t="s">
        <v>53</v>
      </c>
      <c r="M18" t="b">
        <v>0</v>
      </c>
      <c r="N18">
        <v>0.1</v>
      </c>
      <c r="O18" t="b">
        <v>1</v>
      </c>
      <c r="P18">
        <v>3</v>
      </c>
      <c r="Q18">
        <v>39</v>
      </c>
      <c r="R18">
        <v>93.699996948242188</v>
      </c>
      <c r="S18" t="s">
        <v>53</v>
      </c>
      <c r="T18" t="s">
        <v>53</v>
      </c>
      <c r="U18" t="s">
        <v>53</v>
      </c>
      <c r="V18" t="s">
        <v>122</v>
      </c>
      <c r="W18" t="s">
        <v>122</v>
      </c>
      <c r="X18" t="s">
        <v>54</v>
      </c>
    </row>
    <row r="19" spans="1:24" x14ac:dyDescent="0.25">
      <c r="A19" t="s">
        <v>64</v>
      </c>
      <c r="B19" t="s">
        <v>173</v>
      </c>
      <c r="C19" t="s">
        <v>170</v>
      </c>
      <c r="D19" t="s">
        <v>50</v>
      </c>
      <c r="E19" t="s">
        <v>51</v>
      </c>
      <c r="F19" t="s">
        <v>52</v>
      </c>
      <c r="G19">
        <v>21.689727783203125</v>
      </c>
      <c r="H19">
        <v>21.689727783203125</v>
      </c>
      <c r="I19" t="s">
        <v>53</v>
      </c>
      <c r="J19" t="s">
        <v>53</v>
      </c>
      <c r="K19" t="s">
        <v>53</v>
      </c>
      <c r="L19" t="s">
        <v>53</v>
      </c>
      <c r="M19" t="b">
        <v>0</v>
      </c>
      <c r="N19">
        <v>0.1</v>
      </c>
      <c r="O19" t="b">
        <v>1</v>
      </c>
      <c r="P19">
        <v>3</v>
      </c>
      <c r="Q19">
        <v>17</v>
      </c>
      <c r="R19">
        <v>82.398155212402344</v>
      </c>
      <c r="S19" t="s">
        <v>53</v>
      </c>
      <c r="T19" t="s">
        <v>53</v>
      </c>
      <c r="U19" t="s">
        <v>53</v>
      </c>
      <c r="V19" t="s">
        <v>54</v>
      </c>
      <c r="W19" t="s">
        <v>54</v>
      </c>
      <c r="X19" t="s">
        <v>54</v>
      </c>
    </row>
    <row r="20" spans="1:24" x14ac:dyDescent="0.25">
      <c r="A20" t="s">
        <v>65</v>
      </c>
      <c r="B20" t="s">
        <v>173</v>
      </c>
      <c r="C20" t="s">
        <v>171</v>
      </c>
      <c r="D20" t="s">
        <v>50</v>
      </c>
      <c r="E20" t="s">
        <v>51</v>
      </c>
      <c r="F20" t="s">
        <v>52</v>
      </c>
      <c r="G20">
        <v>17.445438385009766</v>
      </c>
      <c r="H20">
        <v>17.445438385009766</v>
      </c>
      <c r="I20" t="s">
        <v>53</v>
      </c>
      <c r="J20" t="s">
        <v>53</v>
      </c>
      <c r="K20" t="s">
        <v>53</v>
      </c>
      <c r="L20" t="s">
        <v>53</v>
      </c>
      <c r="M20" t="b">
        <v>0</v>
      </c>
      <c r="N20">
        <v>0.1</v>
      </c>
      <c r="O20" t="b">
        <v>0</v>
      </c>
      <c r="P20">
        <v>3</v>
      </c>
      <c r="Q20">
        <v>15</v>
      </c>
      <c r="R20">
        <v>85.713363647460938</v>
      </c>
      <c r="S20" t="s">
        <v>53</v>
      </c>
      <c r="T20" t="s">
        <v>53</v>
      </c>
      <c r="U20" t="s">
        <v>53</v>
      </c>
      <c r="V20" t="s">
        <v>54</v>
      </c>
      <c r="W20" t="s">
        <v>54</v>
      </c>
      <c r="X20" t="s">
        <v>54</v>
      </c>
    </row>
    <row r="21" spans="1:24" x14ac:dyDescent="0.25">
      <c r="A21" t="s">
        <v>66</v>
      </c>
      <c r="B21" t="s">
        <v>167</v>
      </c>
      <c r="C21" t="s">
        <v>9</v>
      </c>
      <c r="D21" t="s">
        <v>50</v>
      </c>
      <c r="E21" t="s">
        <v>51</v>
      </c>
      <c r="F21" t="s">
        <v>52</v>
      </c>
      <c r="G21">
        <v>16.351690292358398</v>
      </c>
      <c r="H21">
        <v>16.351690292358398</v>
      </c>
      <c r="I21" t="s">
        <v>53</v>
      </c>
      <c r="J21" t="s">
        <v>53</v>
      </c>
      <c r="K21" t="s">
        <v>53</v>
      </c>
      <c r="L21" t="s">
        <v>53</v>
      </c>
      <c r="M21" t="b">
        <v>0</v>
      </c>
      <c r="N21">
        <v>0.1</v>
      </c>
      <c r="O21" t="b">
        <v>1</v>
      </c>
      <c r="P21">
        <v>3</v>
      </c>
      <c r="Q21">
        <v>12</v>
      </c>
      <c r="R21">
        <v>84.959907531738281</v>
      </c>
      <c r="S21" t="s">
        <v>53</v>
      </c>
      <c r="T21" t="s">
        <v>53</v>
      </c>
      <c r="U21" t="s">
        <v>53</v>
      </c>
      <c r="V21" t="s">
        <v>54</v>
      </c>
      <c r="W21" t="s">
        <v>54</v>
      </c>
      <c r="X21" t="s">
        <v>54</v>
      </c>
    </row>
    <row r="22" spans="1:24" x14ac:dyDescent="0.25">
      <c r="A22" t="s">
        <v>67</v>
      </c>
      <c r="B22" t="s">
        <v>167</v>
      </c>
      <c r="C22" t="s">
        <v>174</v>
      </c>
      <c r="D22" t="s">
        <v>50</v>
      </c>
      <c r="E22" t="s">
        <v>51</v>
      </c>
      <c r="F22" t="s">
        <v>52</v>
      </c>
      <c r="G22">
        <v>24.146076202392578</v>
      </c>
      <c r="H22">
        <v>24.146076202392578</v>
      </c>
      <c r="I22" t="s">
        <v>53</v>
      </c>
      <c r="J22" t="s">
        <v>53</v>
      </c>
      <c r="K22" t="s">
        <v>53</v>
      </c>
      <c r="L22" t="s">
        <v>53</v>
      </c>
      <c r="M22" t="b">
        <v>0</v>
      </c>
      <c r="N22">
        <v>0.1</v>
      </c>
      <c r="O22" t="b">
        <v>1</v>
      </c>
      <c r="P22">
        <v>3</v>
      </c>
      <c r="Q22">
        <v>20</v>
      </c>
      <c r="R22">
        <v>77.274650573730469</v>
      </c>
      <c r="S22" t="s">
        <v>53</v>
      </c>
      <c r="T22" t="s">
        <v>53</v>
      </c>
      <c r="U22" t="s">
        <v>53</v>
      </c>
      <c r="V22" t="s">
        <v>54</v>
      </c>
      <c r="W22" t="s">
        <v>54</v>
      </c>
      <c r="X22" t="s">
        <v>54</v>
      </c>
    </row>
    <row r="23" spans="1:24" x14ac:dyDescent="0.25">
      <c r="A23" t="s">
        <v>68</v>
      </c>
      <c r="B23" t="s">
        <v>167</v>
      </c>
      <c r="C23" t="s">
        <v>175</v>
      </c>
      <c r="D23" t="s">
        <v>50</v>
      </c>
      <c r="E23" t="s">
        <v>51</v>
      </c>
      <c r="F23" t="s">
        <v>52</v>
      </c>
      <c r="G23">
        <v>16.276077270507813</v>
      </c>
      <c r="H23">
        <v>16.276077270507813</v>
      </c>
      <c r="I23" t="s">
        <v>53</v>
      </c>
      <c r="J23" t="s">
        <v>53</v>
      </c>
      <c r="K23" t="s">
        <v>53</v>
      </c>
      <c r="L23" t="s">
        <v>53</v>
      </c>
      <c r="M23" t="b">
        <v>0</v>
      </c>
      <c r="N23">
        <v>0.1</v>
      </c>
      <c r="O23" t="b">
        <v>1</v>
      </c>
      <c r="P23">
        <v>3</v>
      </c>
      <c r="Q23">
        <v>12</v>
      </c>
      <c r="R23">
        <v>81.192626953125</v>
      </c>
      <c r="S23" t="s">
        <v>53</v>
      </c>
      <c r="T23" t="s">
        <v>53</v>
      </c>
      <c r="U23" t="s">
        <v>53</v>
      </c>
      <c r="V23" t="s">
        <v>54</v>
      </c>
      <c r="W23" t="s">
        <v>54</v>
      </c>
      <c r="X23" t="s">
        <v>54</v>
      </c>
    </row>
    <row r="24" spans="1:24" x14ac:dyDescent="0.25">
      <c r="A24" t="s">
        <v>69</v>
      </c>
      <c r="B24" t="s">
        <v>167</v>
      </c>
      <c r="C24" t="s">
        <v>176</v>
      </c>
      <c r="D24" t="s">
        <v>50</v>
      </c>
      <c r="E24" t="s">
        <v>51</v>
      </c>
      <c r="F24" t="s">
        <v>52</v>
      </c>
      <c r="G24">
        <v>20.251192092895508</v>
      </c>
      <c r="H24">
        <v>20.251192092895508</v>
      </c>
      <c r="I24" t="s">
        <v>53</v>
      </c>
      <c r="J24" t="s">
        <v>53</v>
      </c>
      <c r="K24" t="s">
        <v>53</v>
      </c>
      <c r="L24" t="s">
        <v>53</v>
      </c>
      <c r="M24" t="b">
        <v>0</v>
      </c>
      <c r="N24">
        <v>0.1</v>
      </c>
      <c r="O24" t="b">
        <v>1</v>
      </c>
      <c r="P24">
        <v>3</v>
      </c>
      <c r="Q24">
        <v>16</v>
      </c>
      <c r="R24">
        <v>79.384330749511719</v>
      </c>
      <c r="S24" t="s">
        <v>53</v>
      </c>
      <c r="T24" t="s">
        <v>53</v>
      </c>
      <c r="U24" t="s">
        <v>53</v>
      </c>
      <c r="V24" t="s">
        <v>54</v>
      </c>
      <c r="W24" t="s">
        <v>54</v>
      </c>
      <c r="X24" t="s">
        <v>54</v>
      </c>
    </row>
    <row r="25" spans="1:24" x14ac:dyDescent="0.25">
      <c r="A25" t="s">
        <v>70</v>
      </c>
      <c r="B25" t="s">
        <v>172</v>
      </c>
      <c r="C25" t="s">
        <v>9</v>
      </c>
      <c r="D25" t="s">
        <v>50</v>
      </c>
      <c r="E25" t="s">
        <v>51</v>
      </c>
      <c r="F25" t="s">
        <v>52</v>
      </c>
      <c r="G25">
        <v>16.318363189697266</v>
      </c>
      <c r="H25">
        <v>16.318363189697266</v>
      </c>
      <c r="I25" t="s">
        <v>53</v>
      </c>
      <c r="J25" t="s">
        <v>53</v>
      </c>
      <c r="K25" t="s">
        <v>53</v>
      </c>
      <c r="L25" t="s">
        <v>53</v>
      </c>
      <c r="M25" t="b">
        <v>0</v>
      </c>
      <c r="N25">
        <v>0.1</v>
      </c>
      <c r="O25" t="b">
        <v>1</v>
      </c>
      <c r="P25">
        <v>3</v>
      </c>
      <c r="Q25">
        <v>12</v>
      </c>
      <c r="R25">
        <v>85.713363647460938</v>
      </c>
      <c r="S25" t="s">
        <v>53</v>
      </c>
      <c r="T25" t="s">
        <v>53</v>
      </c>
      <c r="U25" t="s">
        <v>53</v>
      </c>
      <c r="V25" t="s">
        <v>54</v>
      </c>
      <c r="W25" t="s">
        <v>54</v>
      </c>
      <c r="X25" t="s">
        <v>54</v>
      </c>
    </row>
    <row r="26" spans="1:24" x14ac:dyDescent="0.25">
      <c r="A26" t="s">
        <v>71</v>
      </c>
      <c r="B26" t="s">
        <v>172</v>
      </c>
      <c r="C26" t="s">
        <v>174</v>
      </c>
      <c r="D26" t="s">
        <v>50</v>
      </c>
      <c r="E26" t="s">
        <v>51</v>
      </c>
      <c r="F26" t="s">
        <v>52</v>
      </c>
      <c r="G26">
        <v>24.795282363891602</v>
      </c>
      <c r="H26">
        <v>24.795282363891602</v>
      </c>
      <c r="I26" t="s">
        <v>53</v>
      </c>
      <c r="J26" t="s">
        <v>53</v>
      </c>
      <c r="K26" t="s">
        <v>53</v>
      </c>
      <c r="L26" t="s">
        <v>53</v>
      </c>
      <c r="M26" t="b">
        <v>0</v>
      </c>
      <c r="N26">
        <v>0.1</v>
      </c>
      <c r="O26" t="b">
        <v>1</v>
      </c>
      <c r="P26">
        <v>3</v>
      </c>
      <c r="Q26">
        <v>21</v>
      </c>
      <c r="R26">
        <v>77.877418518066406</v>
      </c>
      <c r="S26" t="s">
        <v>53</v>
      </c>
      <c r="T26" t="s">
        <v>53</v>
      </c>
      <c r="U26" t="s">
        <v>53</v>
      </c>
      <c r="V26" t="s">
        <v>54</v>
      </c>
      <c r="W26" t="s">
        <v>54</v>
      </c>
      <c r="X26" t="s">
        <v>54</v>
      </c>
    </row>
    <row r="27" spans="1:24" x14ac:dyDescent="0.25">
      <c r="A27" t="s">
        <v>72</v>
      </c>
      <c r="B27" t="s">
        <v>172</v>
      </c>
      <c r="C27" t="s">
        <v>175</v>
      </c>
      <c r="D27" t="s">
        <v>50</v>
      </c>
      <c r="E27" t="s">
        <v>51</v>
      </c>
      <c r="F27" t="s">
        <v>52</v>
      </c>
      <c r="G27">
        <v>16.427349090576172</v>
      </c>
      <c r="H27">
        <v>16.427349090576172</v>
      </c>
      <c r="I27" t="s">
        <v>53</v>
      </c>
      <c r="J27" t="s">
        <v>53</v>
      </c>
      <c r="K27" t="s">
        <v>53</v>
      </c>
      <c r="L27" t="s">
        <v>53</v>
      </c>
      <c r="M27" t="b">
        <v>0</v>
      </c>
      <c r="N27">
        <v>0.1</v>
      </c>
      <c r="O27" t="b">
        <v>1</v>
      </c>
      <c r="P27">
        <v>3</v>
      </c>
      <c r="Q27">
        <v>12</v>
      </c>
      <c r="R27">
        <v>81.795387268066406</v>
      </c>
      <c r="S27" t="s">
        <v>53</v>
      </c>
      <c r="T27" t="s">
        <v>53</v>
      </c>
      <c r="U27" t="s">
        <v>53</v>
      </c>
      <c r="V27" t="s">
        <v>54</v>
      </c>
      <c r="W27" t="s">
        <v>54</v>
      </c>
      <c r="X27" t="s">
        <v>54</v>
      </c>
    </row>
    <row r="28" spans="1:24" x14ac:dyDescent="0.25">
      <c r="A28" t="s">
        <v>73</v>
      </c>
      <c r="B28" t="s">
        <v>172</v>
      </c>
      <c r="C28" t="s">
        <v>176</v>
      </c>
      <c r="D28" t="s">
        <v>50</v>
      </c>
      <c r="E28" t="s">
        <v>51</v>
      </c>
      <c r="F28" t="s">
        <v>52</v>
      </c>
      <c r="G28">
        <v>21.487518310546875</v>
      </c>
      <c r="H28">
        <v>21.487518310546875</v>
      </c>
      <c r="I28" t="s">
        <v>53</v>
      </c>
      <c r="J28" t="s">
        <v>53</v>
      </c>
      <c r="K28" t="s">
        <v>53</v>
      </c>
      <c r="L28" t="s">
        <v>53</v>
      </c>
      <c r="M28" t="b">
        <v>0</v>
      </c>
      <c r="N28">
        <v>0.1</v>
      </c>
      <c r="O28" t="b">
        <v>1</v>
      </c>
      <c r="P28">
        <v>3</v>
      </c>
      <c r="Q28">
        <v>18</v>
      </c>
      <c r="R28">
        <v>79.685714721679688</v>
      </c>
      <c r="S28" t="s">
        <v>53</v>
      </c>
      <c r="T28" t="s">
        <v>53</v>
      </c>
      <c r="U28" t="s">
        <v>53</v>
      </c>
      <c r="V28" t="s">
        <v>54</v>
      </c>
      <c r="W28" t="s">
        <v>54</v>
      </c>
      <c r="X28" t="s">
        <v>54</v>
      </c>
    </row>
    <row r="29" spans="1:24" x14ac:dyDescent="0.25">
      <c r="A29" t="s">
        <v>74</v>
      </c>
      <c r="B29" t="s">
        <v>173</v>
      </c>
      <c r="C29" t="s">
        <v>9</v>
      </c>
      <c r="D29" t="s">
        <v>50</v>
      </c>
      <c r="E29" t="s">
        <v>51</v>
      </c>
      <c r="F29" t="s">
        <v>52</v>
      </c>
      <c r="G29">
        <v>16.391500473022461</v>
      </c>
      <c r="H29">
        <v>16.391500473022461</v>
      </c>
      <c r="I29" t="s">
        <v>53</v>
      </c>
      <c r="J29" t="s">
        <v>53</v>
      </c>
      <c r="K29" t="s">
        <v>53</v>
      </c>
      <c r="L29" t="s">
        <v>53</v>
      </c>
      <c r="M29" t="b">
        <v>0</v>
      </c>
      <c r="N29">
        <v>0.1</v>
      </c>
      <c r="O29" t="b">
        <v>1</v>
      </c>
      <c r="P29">
        <v>3</v>
      </c>
      <c r="Q29">
        <v>12</v>
      </c>
      <c r="R29">
        <v>85.713363647460938</v>
      </c>
      <c r="S29" t="s">
        <v>53</v>
      </c>
      <c r="T29" t="s">
        <v>53</v>
      </c>
      <c r="U29" t="s">
        <v>53</v>
      </c>
      <c r="V29" t="s">
        <v>54</v>
      </c>
      <c r="W29" t="s">
        <v>54</v>
      </c>
      <c r="X29" t="s">
        <v>54</v>
      </c>
    </row>
    <row r="30" spans="1:24" x14ac:dyDescent="0.25">
      <c r="A30" t="s">
        <v>75</v>
      </c>
      <c r="B30" t="s">
        <v>173</v>
      </c>
      <c r="C30" t="s">
        <v>174</v>
      </c>
      <c r="D30" t="s">
        <v>50</v>
      </c>
      <c r="E30" t="s">
        <v>51</v>
      </c>
      <c r="F30" t="s">
        <v>52</v>
      </c>
      <c r="G30">
        <v>24.160854339599609</v>
      </c>
      <c r="H30">
        <v>24.160854339599609</v>
      </c>
      <c r="I30" t="s">
        <v>53</v>
      </c>
      <c r="J30" t="s">
        <v>53</v>
      </c>
      <c r="K30" t="s">
        <v>53</v>
      </c>
      <c r="L30" t="s">
        <v>53</v>
      </c>
      <c r="M30" t="b">
        <v>0</v>
      </c>
      <c r="N30">
        <v>0.1</v>
      </c>
      <c r="O30" t="b">
        <v>1</v>
      </c>
      <c r="P30">
        <v>3</v>
      </c>
      <c r="Q30">
        <v>20</v>
      </c>
      <c r="R30">
        <v>77.726730346679688</v>
      </c>
      <c r="S30" t="s">
        <v>53</v>
      </c>
      <c r="T30" t="s">
        <v>53</v>
      </c>
      <c r="U30" t="s">
        <v>53</v>
      </c>
      <c r="V30" t="s">
        <v>54</v>
      </c>
      <c r="W30" t="s">
        <v>54</v>
      </c>
      <c r="X30" t="s">
        <v>54</v>
      </c>
    </row>
    <row r="31" spans="1:24" x14ac:dyDescent="0.25">
      <c r="A31" t="s">
        <v>76</v>
      </c>
      <c r="B31" t="s">
        <v>173</v>
      </c>
      <c r="C31" t="s">
        <v>175</v>
      </c>
      <c r="D31" t="s">
        <v>50</v>
      </c>
      <c r="E31" t="s">
        <v>51</v>
      </c>
      <c r="F31" t="s">
        <v>52</v>
      </c>
      <c r="G31">
        <v>16.25177001953125</v>
      </c>
      <c r="H31">
        <v>16.25177001953125</v>
      </c>
      <c r="I31" t="s">
        <v>53</v>
      </c>
      <c r="J31" t="s">
        <v>53</v>
      </c>
      <c r="K31" t="s">
        <v>53</v>
      </c>
      <c r="L31" t="s">
        <v>53</v>
      </c>
      <c r="M31" t="b">
        <v>0</v>
      </c>
      <c r="N31">
        <v>0.1</v>
      </c>
      <c r="O31" t="b">
        <v>1</v>
      </c>
      <c r="P31">
        <v>3</v>
      </c>
      <c r="Q31">
        <v>12</v>
      </c>
      <c r="R31">
        <v>81.494003295898438</v>
      </c>
      <c r="S31" t="s">
        <v>53</v>
      </c>
      <c r="T31" t="s">
        <v>53</v>
      </c>
      <c r="U31" t="s">
        <v>53</v>
      </c>
      <c r="V31" t="s">
        <v>54</v>
      </c>
      <c r="W31" t="s">
        <v>54</v>
      </c>
      <c r="X31" t="s">
        <v>54</v>
      </c>
    </row>
    <row r="32" spans="1:24" x14ac:dyDescent="0.25">
      <c r="A32" t="s">
        <v>77</v>
      </c>
      <c r="B32" t="s">
        <v>173</v>
      </c>
      <c r="C32" t="s">
        <v>176</v>
      </c>
      <c r="D32" t="s">
        <v>50</v>
      </c>
      <c r="E32" t="s">
        <v>51</v>
      </c>
      <c r="F32" t="s">
        <v>52</v>
      </c>
      <c r="G32">
        <v>20.40907096862793</v>
      </c>
      <c r="H32">
        <v>20.40907096862793</v>
      </c>
      <c r="I32" t="s">
        <v>53</v>
      </c>
      <c r="J32" t="s">
        <v>53</v>
      </c>
      <c r="K32" t="s">
        <v>53</v>
      </c>
      <c r="L32" t="s">
        <v>53</v>
      </c>
      <c r="M32" t="b">
        <v>0</v>
      </c>
      <c r="N32">
        <v>0.1</v>
      </c>
      <c r="O32" t="b">
        <v>1</v>
      </c>
      <c r="P32">
        <v>3</v>
      </c>
      <c r="Q32">
        <v>16</v>
      </c>
      <c r="R32">
        <v>79.384330749511719</v>
      </c>
      <c r="S32" t="s">
        <v>53</v>
      </c>
      <c r="T32" t="s">
        <v>53</v>
      </c>
      <c r="U32" t="s">
        <v>53</v>
      </c>
      <c r="V32" t="s">
        <v>54</v>
      </c>
      <c r="W32" t="s">
        <v>54</v>
      </c>
      <c r="X32" t="s">
        <v>54</v>
      </c>
    </row>
    <row r="33" spans="1:24" x14ac:dyDescent="0.25">
      <c r="A33" t="s">
        <v>78</v>
      </c>
      <c r="B33" t="s">
        <v>167</v>
      </c>
      <c r="C33" t="s">
        <v>177</v>
      </c>
      <c r="D33" t="s">
        <v>50</v>
      </c>
      <c r="E33" t="s">
        <v>51</v>
      </c>
      <c r="F33" t="s">
        <v>52</v>
      </c>
      <c r="G33">
        <v>22.789398193359375</v>
      </c>
      <c r="H33">
        <v>22.789398193359375</v>
      </c>
      <c r="I33" t="s">
        <v>53</v>
      </c>
      <c r="J33" t="s">
        <v>53</v>
      </c>
      <c r="K33" t="s">
        <v>53</v>
      </c>
      <c r="L33" t="s">
        <v>53</v>
      </c>
      <c r="M33" t="b">
        <v>0</v>
      </c>
      <c r="N33">
        <v>0.1</v>
      </c>
      <c r="O33" t="b">
        <v>1</v>
      </c>
      <c r="P33">
        <v>3</v>
      </c>
      <c r="Q33">
        <v>18</v>
      </c>
      <c r="R33">
        <v>81.644699096679688</v>
      </c>
      <c r="S33" t="s">
        <v>53</v>
      </c>
      <c r="T33" t="s">
        <v>53</v>
      </c>
      <c r="U33" t="s">
        <v>53</v>
      </c>
      <c r="V33" t="s">
        <v>54</v>
      </c>
      <c r="W33" t="s">
        <v>54</v>
      </c>
      <c r="X33" t="s">
        <v>54</v>
      </c>
    </row>
    <row r="34" spans="1:24" x14ac:dyDescent="0.25">
      <c r="A34" t="s">
        <v>79</v>
      </c>
      <c r="B34" t="s">
        <v>167</v>
      </c>
      <c r="C34" t="s">
        <v>178</v>
      </c>
      <c r="D34" t="s">
        <v>50</v>
      </c>
      <c r="E34" t="s">
        <v>51</v>
      </c>
      <c r="F34" t="s">
        <v>52</v>
      </c>
      <c r="G34">
        <v>26.802402496337891</v>
      </c>
      <c r="H34">
        <v>26.802402496337891</v>
      </c>
      <c r="I34" t="s">
        <v>53</v>
      </c>
      <c r="J34" t="s">
        <v>53</v>
      </c>
      <c r="K34" t="s">
        <v>53</v>
      </c>
      <c r="L34" t="s">
        <v>53</v>
      </c>
      <c r="M34" t="b">
        <v>0</v>
      </c>
      <c r="N34">
        <v>0.1</v>
      </c>
      <c r="O34" t="b">
        <v>1</v>
      </c>
      <c r="P34">
        <v>3</v>
      </c>
      <c r="Q34">
        <v>21</v>
      </c>
      <c r="R34">
        <v>83.00091552734375</v>
      </c>
      <c r="S34" t="s">
        <v>53</v>
      </c>
      <c r="T34" t="s">
        <v>53</v>
      </c>
      <c r="U34" t="s">
        <v>53</v>
      </c>
      <c r="V34" t="s">
        <v>54</v>
      </c>
      <c r="W34" t="s">
        <v>54</v>
      </c>
      <c r="X34" t="s">
        <v>54</v>
      </c>
    </row>
    <row r="35" spans="1:24" x14ac:dyDescent="0.25">
      <c r="A35" t="s">
        <v>80</v>
      </c>
      <c r="B35" t="s">
        <v>167</v>
      </c>
      <c r="C35" t="s">
        <v>179</v>
      </c>
      <c r="D35" t="s">
        <v>50</v>
      </c>
      <c r="E35" t="s">
        <v>51</v>
      </c>
      <c r="F35" t="s">
        <v>52</v>
      </c>
      <c r="G35">
        <v>25.431642532348633</v>
      </c>
      <c r="H35">
        <v>25.431642532348633</v>
      </c>
      <c r="I35" t="s">
        <v>53</v>
      </c>
      <c r="J35" t="s">
        <v>53</v>
      </c>
      <c r="K35" t="s">
        <v>53</v>
      </c>
      <c r="L35" t="s">
        <v>53</v>
      </c>
      <c r="M35" t="b">
        <v>0</v>
      </c>
      <c r="N35">
        <v>0.1</v>
      </c>
      <c r="O35" t="b">
        <v>1</v>
      </c>
      <c r="P35">
        <v>3</v>
      </c>
      <c r="Q35">
        <v>21</v>
      </c>
      <c r="R35">
        <v>84.357139587402344</v>
      </c>
      <c r="S35" t="s">
        <v>53</v>
      </c>
      <c r="T35" t="s">
        <v>53</v>
      </c>
      <c r="U35" t="s">
        <v>53</v>
      </c>
      <c r="V35" t="s">
        <v>54</v>
      </c>
      <c r="W35" t="s">
        <v>54</v>
      </c>
      <c r="X35" t="s">
        <v>54</v>
      </c>
    </row>
    <row r="36" spans="1:24" x14ac:dyDescent="0.25">
      <c r="A36" t="s">
        <v>81</v>
      </c>
      <c r="B36" t="s">
        <v>167</v>
      </c>
      <c r="C36" t="s">
        <v>180</v>
      </c>
      <c r="D36" t="s">
        <v>50</v>
      </c>
      <c r="E36" t="s">
        <v>51</v>
      </c>
      <c r="F36" t="s">
        <v>52</v>
      </c>
      <c r="G36">
        <v>21.671760559082031</v>
      </c>
      <c r="H36">
        <v>21.671760559082031</v>
      </c>
      <c r="I36" t="s">
        <v>53</v>
      </c>
      <c r="J36" t="s">
        <v>53</v>
      </c>
      <c r="K36" t="s">
        <v>53</v>
      </c>
      <c r="L36" t="s">
        <v>53</v>
      </c>
      <c r="M36" t="b">
        <v>0</v>
      </c>
      <c r="N36">
        <v>0.1</v>
      </c>
      <c r="O36" t="b">
        <v>1</v>
      </c>
      <c r="P36">
        <v>3</v>
      </c>
      <c r="Q36">
        <v>18</v>
      </c>
      <c r="R36">
        <v>81.343315124511719</v>
      </c>
      <c r="S36" t="s">
        <v>53</v>
      </c>
      <c r="T36" t="s">
        <v>53</v>
      </c>
      <c r="U36" t="s">
        <v>53</v>
      </c>
      <c r="V36" t="s">
        <v>54</v>
      </c>
      <c r="W36" t="s">
        <v>54</v>
      </c>
      <c r="X36" t="s">
        <v>54</v>
      </c>
    </row>
    <row r="37" spans="1:24" x14ac:dyDescent="0.25">
      <c r="A37" t="s">
        <v>82</v>
      </c>
      <c r="B37" t="s">
        <v>172</v>
      </c>
      <c r="C37" t="s">
        <v>177</v>
      </c>
      <c r="D37" t="s">
        <v>50</v>
      </c>
      <c r="E37" t="s">
        <v>51</v>
      </c>
      <c r="F37" t="s">
        <v>52</v>
      </c>
      <c r="G37">
        <v>23.257734298706055</v>
      </c>
      <c r="H37">
        <v>23.257734298706055</v>
      </c>
      <c r="I37" t="s">
        <v>53</v>
      </c>
      <c r="J37" t="s">
        <v>53</v>
      </c>
      <c r="K37" t="s">
        <v>53</v>
      </c>
      <c r="L37" t="s">
        <v>53</v>
      </c>
      <c r="M37" t="b">
        <v>0</v>
      </c>
      <c r="N37">
        <v>0.1</v>
      </c>
      <c r="O37" t="b">
        <v>1</v>
      </c>
      <c r="P37">
        <v>3</v>
      </c>
      <c r="Q37">
        <v>19</v>
      </c>
      <c r="R37">
        <v>82.398155212402344</v>
      </c>
      <c r="S37" t="s">
        <v>53</v>
      </c>
      <c r="T37" t="s">
        <v>53</v>
      </c>
      <c r="U37" t="s">
        <v>53</v>
      </c>
      <c r="V37" t="s">
        <v>54</v>
      </c>
      <c r="W37" t="s">
        <v>54</v>
      </c>
      <c r="X37" t="s">
        <v>54</v>
      </c>
    </row>
    <row r="38" spans="1:24" x14ac:dyDescent="0.25">
      <c r="A38" t="s">
        <v>83</v>
      </c>
      <c r="B38" t="s">
        <v>172</v>
      </c>
      <c r="C38" t="s">
        <v>178</v>
      </c>
      <c r="D38" t="s">
        <v>50</v>
      </c>
      <c r="E38" t="s">
        <v>51</v>
      </c>
      <c r="F38" t="s">
        <v>52</v>
      </c>
      <c r="G38">
        <v>24.799468994140625</v>
      </c>
      <c r="H38">
        <v>24.799468994140625</v>
      </c>
      <c r="I38" t="s">
        <v>53</v>
      </c>
      <c r="J38" t="s">
        <v>53</v>
      </c>
      <c r="K38" t="s">
        <v>53</v>
      </c>
      <c r="L38" t="s">
        <v>53</v>
      </c>
      <c r="M38" t="b">
        <v>0</v>
      </c>
      <c r="N38">
        <v>0.1</v>
      </c>
      <c r="O38" t="b">
        <v>1</v>
      </c>
      <c r="P38">
        <v>3</v>
      </c>
      <c r="Q38">
        <v>21</v>
      </c>
      <c r="R38">
        <v>83.905067443847656</v>
      </c>
      <c r="S38" t="s">
        <v>53</v>
      </c>
      <c r="T38" t="s">
        <v>53</v>
      </c>
      <c r="U38" t="s">
        <v>53</v>
      </c>
      <c r="V38" t="s">
        <v>54</v>
      </c>
      <c r="W38" t="s">
        <v>54</v>
      </c>
      <c r="X38" t="s">
        <v>54</v>
      </c>
    </row>
    <row r="39" spans="1:24" x14ac:dyDescent="0.25">
      <c r="A39" t="s">
        <v>84</v>
      </c>
      <c r="B39" t="s">
        <v>172</v>
      </c>
      <c r="C39" t="s">
        <v>179</v>
      </c>
      <c r="D39" t="s">
        <v>50</v>
      </c>
      <c r="E39" t="s">
        <v>51</v>
      </c>
      <c r="F39" t="s">
        <v>52</v>
      </c>
      <c r="G39">
        <v>26.696371078491211</v>
      </c>
      <c r="H39">
        <v>26.696371078491211</v>
      </c>
      <c r="I39" t="s">
        <v>53</v>
      </c>
      <c r="J39" t="s">
        <v>53</v>
      </c>
      <c r="K39" t="s">
        <v>53</v>
      </c>
      <c r="L39" t="s">
        <v>53</v>
      </c>
      <c r="M39" t="b">
        <v>0</v>
      </c>
      <c r="N39">
        <v>0.1</v>
      </c>
      <c r="O39" t="b">
        <v>1</v>
      </c>
      <c r="P39">
        <v>3</v>
      </c>
      <c r="Q39">
        <v>23</v>
      </c>
      <c r="R39">
        <v>84.959907531738281</v>
      </c>
      <c r="S39" t="s">
        <v>53</v>
      </c>
      <c r="T39" t="s">
        <v>53</v>
      </c>
      <c r="U39" t="s">
        <v>53</v>
      </c>
      <c r="V39" t="s">
        <v>54</v>
      </c>
      <c r="W39" t="s">
        <v>54</v>
      </c>
      <c r="X39" t="s">
        <v>54</v>
      </c>
    </row>
    <row r="40" spans="1:24" x14ac:dyDescent="0.25">
      <c r="A40" t="s">
        <v>85</v>
      </c>
      <c r="B40" t="s">
        <v>172</v>
      </c>
      <c r="C40" t="s">
        <v>180</v>
      </c>
      <c r="D40" t="s">
        <v>50</v>
      </c>
      <c r="E40" t="s">
        <v>51</v>
      </c>
      <c r="F40" t="s">
        <v>52</v>
      </c>
      <c r="G40">
        <v>21.630155563354492</v>
      </c>
      <c r="H40">
        <v>21.630155563354492</v>
      </c>
      <c r="I40" t="s">
        <v>53</v>
      </c>
      <c r="J40" t="s">
        <v>53</v>
      </c>
      <c r="K40" t="s">
        <v>53</v>
      </c>
      <c r="L40" t="s">
        <v>53</v>
      </c>
      <c r="M40" t="b">
        <v>0</v>
      </c>
      <c r="N40">
        <v>0.1</v>
      </c>
      <c r="O40" t="b">
        <v>1</v>
      </c>
      <c r="P40">
        <v>3</v>
      </c>
      <c r="Q40">
        <v>17</v>
      </c>
      <c r="R40">
        <v>81.644699096679688</v>
      </c>
      <c r="S40" t="s">
        <v>53</v>
      </c>
      <c r="T40" t="s">
        <v>53</v>
      </c>
      <c r="U40" t="s">
        <v>53</v>
      </c>
      <c r="V40" t="s">
        <v>54</v>
      </c>
      <c r="W40" t="s">
        <v>54</v>
      </c>
      <c r="X40" t="s">
        <v>54</v>
      </c>
    </row>
    <row r="41" spans="1:24" x14ac:dyDescent="0.25">
      <c r="A41" t="s">
        <v>86</v>
      </c>
      <c r="B41" t="s">
        <v>173</v>
      </c>
      <c r="C41" t="s">
        <v>177</v>
      </c>
      <c r="D41" t="s">
        <v>50</v>
      </c>
      <c r="E41" t="s">
        <v>51</v>
      </c>
      <c r="F41" t="s">
        <v>52</v>
      </c>
      <c r="G41">
        <v>22.7230224609375</v>
      </c>
      <c r="H41">
        <v>22.7230224609375</v>
      </c>
      <c r="I41" t="s">
        <v>53</v>
      </c>
      <c r="J41" t="s">
        <v>53</v>
      </c>
      <c r="K41" t="s">
        <v>53</v>
      </c>
      <c r="L41" t="s">
        <v>53</v>
      </c>
      <c r="M41" t="b">
        <v>0</v>
      </c>
      <c r="N41">
        <v>0.1</v>
      </c>
      <c r="O41" t="b">
        <v>1</v>
      </c>
      <c r="P41">
        <v>3</v>
      </c>
      <c r="Q41">
        <v>19</v>
      </c>
      <c r="R41">
        <v>82.548843383789063</v>
      </c>
      <c r="S41" t="s">
        <v>53</v>
      </c>
      <c r="T41" t="s">
        <v>53</v>
      </c>
      <c r="U41" t="s">
        <v>53</v>
      </c>
      <c r="V41" t="s">
        <v>54</v>
      </c>
      <c r="W41" t="s">
        <v>54</v>
      </c>
      <c r="X41" t="s">
        <v>54</v>
      </c>
    </row>
    <row r="42" spans="1:24" x14ac:dyDescent="0.25">
      <c r="A42" t="s">
        <v>87</v>
      </c>
      <c r="B42" t="s">
        <v>173</v>
      </c>
      <c r="C42" t="s">
        <v>178</v>
      </c>
      <c r="D42" t="s">
        <v>50</v>
      </c>
      <c r="E42" t="s">
        <v>51</v>
      </c>
      <c r="F42" t="s">
        <v>52</v>
      </c>
      <c r="G42">
        <v>24.466987609863281</v>
      </c>
      <c r="H42">
        <v>24.466987609863281</v>
      </c>
      <c r="I42" t="s">
        <v>53</v>
      </c>
      <c r="J42" t="s">
        <v>53</v>
      </c>
      <c r="K42" t="s">
        <v>53</v>
      </c>
      <c r="L42" t="s">
        <v>53</v>
      </c>
      <c r="M42" t="b">
        <v>0</v>
      </c>
      <c r="N42">
        <v>0.1</v>
      </c>
      <c r="O42" t="b">
        <v>1</v>
      </c>
      <c r="P42">
        <v>3</v>
      </c>
      <c r="Q42">
        <v>20</v>
      </c>
      <c r="R42">
        <v>83.603683471679688</v>
      </c>
      <c r="S42" t="s">
        <v>53</v>
      </c>
      <c r="T42" t="s">
        <v>53</v>
      </c>
      <c r="U42" t="s">
        <v>53</v>
      </c>
      <c r="V42" t="s">
        <v>54</v>
      </c>
      <c r="W42" t="s">
        <v>54</v>
      </c>
      <c r="X42" t="s">
        <v>54</v>
      </c>
    </row>
    <row r="43" spans="1:24" x14ac:dyDescent="0.25">
      <c r="A43" t="s">
        <v>88</v>
      </c>
      <c r="B43" t="s">
        <v>173</v>
      </c>
      <c r="C43" t="s">
        <v>179</v>
      </c>
      <c r="D43" t="s">
        <v>50</v>
      </c>
      <c r="E43" t="s">
        <v>51</v>
      </c>
      <c r="F43" t="s">
        <v>52</v>
      </c>
      <c r="G43">
        <v>25.838922500610352</v>
      </c>
      <c r="H43">
        <v>25.838922500610352</v>
      </c>
      <c r="I43" t="s">
        <v>53</v>
      </c>
      <c r="J43" t="s">
        <v>53</v>
      </c>
      <c r="K43" t="s">
        <v>53</v>
      </c>
      <c r="L43" t="s">
        <v>53</v>
      </c>
      <c r="M43" t="b">
        <v>0</v>
      </c>
      <c r="N43">
        <v>0.1</v>
      </c>
      <c r="O43" t="b">
        <v>1</v>
      </c>
      <c r="P43">
        <v>3</v>
      </c>
      <c r="Q43">
        <v>21</v>
      </c>
      <c r="R43">
        <v>84.658523559570313</v>
      </c>
      <c r="S43" t="s">
        <v>53</v>
      </c>
      <c r="T43" t="s">
        <v>53</v>
      </c>
      <c r="U43" t="s">
        <v>53</v>
      </c>
      <c r="V43" t="s">
        <v>54</v>
      </c>
      <c r="W43" t="s">
        <v>54</v>
      </c>
      <c r="X43" t="s">
        <v>54</v>
      </c>
    </row>
    <row r="44" spans="1:24" x14ac:dyDescent="0.25">
      <c r="A44" t="s">
        <v>89</v>
      </c>
      <c r="B44" t="s">
        <v>173</v>
      </c>
      <c r="C44" t="s">
        <v>180</v>
      </c>
      <c r="D44" t="s">
        <v>50</v>
      </c>
      <c r="E44" t="s">
        <v>51</v>
      </c>
      <c r="F44" t="s">
        <v>52</v>
      </c>
      <c r="G44">
        <v>21.370532989501953</v>
      </c>
      <c r="H44">
        <v>21.370532989501953</v>
      </c>
      <c r="I44" t="s">
        <v>53</v>
      </c>
      <c r="J44" t="s">
        <v>53</v>
      </c>
      <c r="K44" t="s">
        <v>53</v>
      </c>
      <c r="L44" t="s">
        <v>53</v>
      </c>
      <c r="M44" t="b">
        <v>0</v>
      </c>
      <c r="N44">
        <v>0.1</v>
      </c>
      <c r="O44" t="b">
        <v>1</v>
      </c>
      <c r="P44">
        <v>3</v>
      </c>
      <c r="Q44">
        <v>17</v>
      </c>
      <c r="R44">
        <v>81.192626953125</v>
      </c>
      <c r="S44" t="s">
        <v>53</v>
      </c>
      <c r="T44" t="s">
        <v>53</v>
      </c>
      <c r="U44" t="s">
        <v>53</v>
      </c>
      <c r="V44" t="s">
        <v>54</v>
      </c>
      <c r="W44" t="s">
        <v>54</v>
      </c>
      <c r="X44" t="s">
        <v>54</v>
      </c>
    </row>
    <row r="45" spans="1:24" x14ac:dyDescent="0.25">
      <c r="A45" t="s">
        <v>90</v>
      </c>
      <c r="B45" t="s">
        <v>167</v>
      </c>
      <c r="C45" t="s">
        <v>181</v>
      </c>
      <c r="D45" t="s">
        <v>50</v>
      </c>
      <c r="E45" t="s">
        <v>51</v>
      </c>
      <c r="F45" t="s">
        <v>52</v>
      </c>
      <c r="G45">
        <v>21.143922805786133</v>
      </c>
      <c r="H45">
        <v>21.143922805786133</v>
      </c>
      <c r="I45" t="s">
        <v>53</v>
      </c>
      <c r="J45" t="s">
        <v>53</v>
      </c>
      <c r="K45" t="s">
        <v>53</v>
      </c>
      <c r="L45" t="s">
        <v>53</v>
      </c>
      <c r="M45" t="b">
        <v>0</v>
      </c>
      <c r="N45">
        <v>0.1</v>
      </c>
      <c r="O45" t="b">
        <v>1</v>
      </c>
      <c r="P45">
        <v>3</v>
      </c>
      <c r="Q45">
        <v>17</v>
      </c>
      <c r="R45">
        <v>77.274650573730469</v>
      </c>
      <c r="S45" t="s">
        <v>53</v>
      </c>
      <c r="T45" t="s">
        <v>53</v>
      </c>
      <c r="U45" t="s">
        <v>53</v>
      </c>
      <c r="V45" t="s">
        <v>54</v>
      </c>
      <c r="W45" t="s">
        <v>54</v>
      </c>
      <c r="X45" t="s">
        <v>54</v>
      </c>
    </row>
    <row r="46" spans="1:24" x14ac:dyDescent="0.25">
      <c r="A46" t="s">
        <v>91</v>
      </c>
      <c r="B46" t="s">
        <v>167</v>
      </c>
      <c r="C46" t="s">
        <v>182</v>
      </c>
      <c r="D46" t="s">
        <v>50</v>
      </c>
      <c r="E46" t="s">
        <v>51</v>
      </c>
      <c r="F46" t="s">
        <v>52</v>
      </c>
      <c r="G46">
        <v>22.973701477050781</v>
      </c>
      <c r="H46">
        <v>22.973701477050781</v>
      </c>
      <c r="I46" t="s">
        <v>53</v>
      </c>
      <c r="J46" t="s">
        <v>53</v>
      </c>
      <c r="K46" t="s">
        <v>53</v>
      </c>
      <c r="L46" t="s">
        <v>53</v>
      </c>
      <c r="M46" t="b">
        <v>0</v>
      </c>
      <c r="N46">
        <v>0.1</v>
      </c>
      <c r="O46" t="b">
        <v>0</v>
      </c>
      <c r="P46">
        <v>3</v>
      </c>
      <c r="Q46">
        <v>15</v>
      </c>
      <c r="R46">
        <v>81.343315124511719</v>
      </c>
      <c r="S46" t="s">
        <v>53</v>
      </c>
      <c r="T46" t="s">
        <v>53</v>
      </c>
      <c r="U46" t="s">
        <v>53</v>
      </c>
      <c r="V46" t="s">
        <v>54</v>
      </c>
      <c r="W46" t="s">
        <v>54</v>
      </c>
      <c r="X46" t="s">
        <v>54</v>
      </c>
    </row>
    <row r="47" spans="1:24" x14ac:dyDescent="0.25">
      <c r="A47" t="s">
        <v>92</v>
      </c>
      <c r="B47" t="s">
        <v>167</v>
      </c>
      <c r="C47" t="s">
        <v>183</v>
      </c>
      <c r="D47" t="s">
        <v>50</v>
      </c>
      <c r="E47" t="s">
        <v>51</v>
      </c>
      <c r="F47" t="s">
        <v>52</v>
      </c>
      <c r="G47">
        <v>22.671028137207031</v>
      </c>
      <c r="H47">
        <v>22.671028137207031</v>
      </c>
      <c r="I47" t="s">
        <v>53</v>
      </c>
      <c r="J47" t="s">
        <v>53</v>
      </c>
      <c r="K47" t="s">
        <v>53</v>
      </c>
      <c r="L47" t="s">
        <v>53</v>
      </c>
      <c r="M47" t="b">
        <v>0</v>
      </c>
      <c r="N47">
        <v>0.1</v>
      </c>
      <c r="O47" t="b">
        <v>1</v>
      </c>
      <c r="P47">
        <v>3</v>
      </c>
      <c r="Q47">
        <v>18</v>
      </c>
      <c r="R47">
        <v>81.644699096679688</v>
      </c>
      <c r="S47" t="s">
        <v>53</v>
      </c>
      <c r="T47" t="s">
        <v>53</v>
      </c>
      <c r="U47" t="s">
        <v>53</v>
      </c>
      <c r="V47" t="s">
        <v>54</v>
      </c>
      <c r="W47" t="s">
        <v>54</v>
      </c>
      <c r="X47" t="s">
        <v>54</v>
      </c>
    </row>
    <row r="48" spans="1:24" x14ac:dyDescent="0.25">
      <c r="A48" t="s">
        <v>93</v>
      </c>
      <c r="B48" t="s">
        <v>167</v>
      </c>
      <c r="C48" t="s">
        <v>184</v>
      </c>
      <c r="D48" t="s">
        <v>50</v>
      </c>
      <c r="E48" t="s">
        <v>51</v>
      </c>
      <c r="F48" t="s">
        <v>52</v>
      </c>
      <c r="G48">
        <v>23.408147811889648</v>
      </c>
      <c r="H48">
        <v>23.408147811889648</v>
      </c>
      <c r="I48" t="s">
        <v>53</v>
      </c>
      <c r="J48" t="s">
        <v>53</v>
      </c>
      <c r="K48" t="s">
        <v>53</v>
      </c>
      <c r="L48" t="s">
        <v>53</v>
      </c>
      <c r="M48" t="b">
        <v>0</v>
      </c>
      <c r="N48">
        <v>0.1</v>
      </c>
      <c r="O48" t="b">
        <v>1</v>
      </c>
      <c r="P48">
        <v>3</v>
      </c>
      <c r="Q48">
        <v>19</v>
      </c>
      <c r="R48">
        <v>81.795387268066406</v>
      </c>
      <c r="S48" t="s">
        <v>53</v>
      </c>
      <c r="T48" t="s">
        <v>53</v>
      </c>
      <c r="U48" t="s">
        <v>53</v>
      </c>
      <c r="V48" t="s">
        <v>54</v>
      </c>
      <c r="W48" t="s">
        <v>54</v>
      </c>
      <c r="X48" t="s">
        <v>54</v>
      </c>
    </row>
    <row r="49" spans="1:24" x14ac:dyDescent="0.25">
      <c r="A49" t="s">
        <v>94</v>
      </c>
      <c r="B49" t="s">
        <v>172</v>
      </c>
      <c r="C49" t="s">
        <v>181</v>
      </c>
      <c r="D49" t="s">
        <v>50</v>
      </c>
      <c r="E49" t="s">
        <v>51</v>
      </c>
      <c r="F49" t="s">
        <v>52</v>
      </c>
      <c r="G49">
        <v>21.568275451660156</v>
      </c>
      <c r="H49">
        <v>21.568275451660156</v>
      </c>
      <c r="I49" t="s">
        <v>53</v>
      </c>
      <c r="J49" t="s">
        <v>53</v>
      </c>
      <c r="K49" t="s">
        <v>53</v>
      </c>
      <c r="L49" t="s">
        <v>53</v>
      </c>
      <c r="M49" t="b">
        <v>0</v>
      </c>
      <c r="N49">
        <v>0.1</v>
      </c>
      <c r="O49" t="b">
        <v>1</v>
      </c>
      <c r="P49">
        <v>3</v>
      </c>
      <c r="Q49">
        <v>17</v>
      </c>
      <c r="R49">
        <v>78.028106689453125</v>
      </c>
      <c r="S49" t="s">
        <v>53</v>
      </c>
      <c r="T49" t="s">
        <v>53</v>
      </c>
      <c r="U49" t="s">
        <v>53</v>
      </c>
      <c r="V49" t="s">
        <v>54</v>
      </c>
      <c r="W49" t="s">
        <v>54</v>
      </c>
      <c r="X49" t="s">
        <v>54</v>
      </c>
    </row>
    <row r="50" spans="1:24" x14ac:dyDescent="0.25">
      <c r="A50" t="s">
        <v>95</v>
      </c>
      <c r="B50" t="s">
        <v>172</v>
      </c>
      <c r="C50" t="s">
        <v>182</v>
      </c>
      <c r="D50" t="s">
        <v>50</v>
      </c>
      <c r="E50" t="s">
        <v>51</v>
      </c>
      <c r="F50" t="s">
        <v>52</v>
      </c>
      <c r="G50">
        <v>23.538063049316406</v>
      </c>
      <c r="H50">
        <v>23.538063049316406</v>
      </c>
      <c r="I50" t="s">
        <v>53</v>
      </c>
      <c r="J50" t="s">
        <v>53</v>
      </c>
      <c r="K50" t="s">
        <v>53</v>
      </c>
      <c r="L50" t="s">
        <v>53</v>
      </c>
      <c r="M50" t="b">
        <v>0</v>
      </c>
      <c r="N50">
        <v>0.1</v>
      </c>
      <c r="O50" t="b">
        <v>0</v>
      </c>
      <c r="P50">
        <v>3</v>
      </c>
      <c r="Q50">
        <v>15</v>
      </c>
      <c r="R50">
        <v>81.946083068847656</v>
      </c>
      <c r="S50" t="s">
        <v>53</v>
      </c>
      <c r="T50" t="s">
        <v>53</v>
      </c>
      <c r="U50" t="s">
        <v>53</v>
      </c>
      <c r="V50" t="s">
        <v>54</v>
      </c>
      <c r="W50" t="s">
        <v>54</v>
      </c>
      <c r="X50" t="s">
        <v>54</v>
      </c>
    </row>
    <row r="51" spans="1:24" x14ac:dyDescent="0.25">
      <c r="A51" t="s">
        <v>96</v>
      </c>
      <c r="B51" t="s">
        <v>172</v>
      </c>
      <c r="C51" t="s">
        <v>183</v>
      </c>
      <c r="D51" t="s">
        <v>50</v>
      </c>
      <c r="E51" t="s">
        <v>51</v>
      </c>
      <c r="F51" t="s">
        <v>52</v>
      </c>
      <c r="G51">
        <v>23.201452255249023</v>
      </c>
      <c r="H51">
        <v>23.201452255249023</v>
      </c>
      <c r="I51" t="s">
        <v>53</v>
      </c>
      <c r="J51" t="s">
        <v>53</v>
      </c>
      <c r="K51" t="s">
        <v>53</v>
      </c>
      <c r="L51" t="s">
        <v>53</v>
      </c>
      <c r="M51" t="b">
        <v>0</v>
      </c>
      <c r="N51">
        <v>0.1</v>
      </c>
      <c r="O51" t="b">
        <v>1</v>
      </c>
      <c r="P51">
        <v>3</v>
      </c>
      <c r="Q51">
        <v>19</v>
      </c>
      <c r="R51">
        <v>82.247467041015625</v>
      </c>
      <c r="S51" t="s">
        <v>53</v>
      </c>
      <c r="T51" t="s">
        <v>53</v>
      </c>
      <c r="U51" t="s">
        <v>53</v>
      </c>
      <c r="V51" t="s">
        <v>54</v>
      </c>
      <c r="W51" t="s">
        <v>54</v>
      </c>
      <c r="X51" t="s">
        <v>54</v>
      </c>
    </row>
    <row r="52" spans="1:24" x14ac:dyDescent="0.25">
      <c r="A52" t="s">
        <v>97</v>
      </c>
      <c r="B52" t="s">
        <v>172</v>
      </c>
      <c r="C52" t="s">
        <v>184</v>
      </c>
      <c r="D52" t="s">
        <v>50</v>
      </c>
      <c r="E52" t="s">
        <v>51</v>
      </c>
      <c r="F52" t="s">
        <v>52</v>
      </c>
      <c r="G52">
        <v>23.309877395629883</v>
      </c>
      <c r="H52">
        <v>23.309877395629883</v>
      </c>
      <c r="I52" t="s">
        <v>53</v>
      </c>
      <c r="J52" t="s">
        <v>53</v>
      </c>
      <c r="K52" t="s">
        <v>53</v>
      </c>
      <c r="L52" t="s">
        <v>53</v>
      </c>
      <c r="M52" t="b">
        <v>0</v>
      </c>
      <c r="N52">
        <v>0.1</v>
      </c>
      <c r="O52" t="b">
        <v>1</v>
      </c>
      <c r="P52">
        <v>3</v>
      </c>
      <c r="Q52">
        <v>19</v>
      </c>
      <c r="R52">
        <v>82.247467041015625</v>
      </c>
      <c r="S52" t="s">
        <v>53</v>
      </c>
      <c r="T52" t="s">
        <v>53</v>
      </c>
      <c r="U52" t="s">
        <v>53</v>
      </c>
      <c r="V52" t="s">
        <v>54</v>
      </c>
      <c r="W52" t="s">
        <v>54</v>
      </c>
      <c r="X52" t="s">
        <v>54</v>
      </c>
    </row>
    <row r="53" spans="1:24" x14ac:dyDescent="0.25">
      <c r="A53" t="s">
        <v>98</v>
      </c>
      <c r="B53" t="s">
        <v>173</v>
      </c>
      <c r="C53" t="s">
        <v>181</v>
      </c>
      <c r="D53" t="s">
        <v>50</v>
      </c>
      <c r="E53" t="s">
        <v>51</v>
      </c>
      <c r="F53" t="s">
        <v>52</v>
      </c>
      <c r="G53">
        <v>20.961441040039063</v>
      </c>
      <c r="H53">
        <v>20.961441040039063</v>
      </c>
      <c r="I53" t="s">
        <v>53</v>
      </c>
      <c r="J53" t="s">
        <v>53</v>
      </c>
      <c r="K53" t="s">
        <v>53</v>
      </c>
      <c r="L53" t="s">
        <v>53</v>
      </c>
      <c r="M53" t="b">
        <v>0</v>
      </c>
      <c r="N53">
        <v>0.1</v>
      </c>
      <c r="O53" t="b">
        <v>1</v>
      </c>
      <c r="P53">
        <v>3</v>
      </c>
      <c r="Q53">
        <v>17</v>
      </c>
      <c r="R53">
        <v>78.178802490234375</v>
      </c>
      <c r="S53" t="s">
        <v>53</v>
      </c>
      <c r="T53" t="s">
        <v>53</v>
      </c>
      <c r="U53" t="s">
        <v>53</v>
      </c>
      <c r="V53" t="s">
        <v>54</v>
      </c>
      <c r="W53" t="s">
        <v>54</v>
      </c>
      <c r="X53" t="s">
        <v>54</v>
      </c>
    </row>
    <row r="54" spans="1:24" x14ac:dyDescent="0.25">
      <c r="A54" t="s">
        <v>99</v>
      </c>
      <c r="B54" t="s">
        <v>173</v>
      </c>
      <c r="C54" t="s">
        <v>182</v>
      </c>
      <c r="D54" t="s">
        <v>50</v>
      </c>
      <c r="E54" t="s">
        <v>51</v>
      </c>
      <c r="F54" t="s">
        <v>52</v>
      </c>
      <c r="G54">
        <v>23.243875503540039</v>
      </c>
      <c r="H54">
        <v>23.243875503540039</v>
      </c>
      <c r="I54" t="s">
        <v>53</v>
      </c>
      <c r="J54" t="s">
        <v>53</v>
      </c>
      <c r="K54" t="s">
        <v>53</v>
      </c>
      <c r="L54" t="s">
        <v>53</v>
      </c>
      <c r="M54" t="b">
        <v>0</v>
      </c>
      <c r="N54">
        <v>0.1</v>
      </c>
      <c r="O54" t="b">
        <v>0</v>
      </c>
      <c r="P54">
        <v>3</v>
      </c>
      <c r="Q54">
        <v>15</v>
      </c>
      <c r="R54">
        <v>82.096771240234375</v>
      </c>
      <c r="S54" t="s">
        <v>53</v>
      </c>
      <c r="T54" t="s">
        <v>53</v>
      </c>
      <c r="U54" t="s">
        <v>53</v>
      </c>
      <c r="V54" t="s">
        <v>54</v>
      </c>
      <c r="W54" t="s">
        <v>54</v>
      </c>
      <c r="X54" t="s">
        <v>54</v>
      </c>
    </row>
    <row r="55" spans="1:24" x14ac:dyDescent="0.25">
      <c r="A55" t="s">
        <v>100</v>
      </c>
      <c r="B55" t="s">
        <v>173</v>
      </c>
      <c r="C55" t="s">
        <v>183</v>
      </c>
      <c r="D55" t="s">
        <v>50</v>
      </c>
      <c r="E55" t="s">
        <v>51</v>
      </c>
      <c r="F55" t="s">
        <v>52</v>
      </c>
      <c r="G55">
        <v>22.570533752441406</v>
      </c>
      <c r="H55">
        <v>22.570533752441406</v>
      </c>
      <c r="I55" t="s">
        <v>53</v>
      </c>
      <c r="J55" t="s">
        <v>53</v>
      </c>
      <c r="K55" t="s">
        <v>53</v>
      </c>
      <c r="L55" t="s">
        <v>53</v>
      </c>
      <c r="M55" t="b">
        <v>0</v>
      </c>
      <c r="N55">
        <v>0.1</v>
      </c>
      <c r="O55" t="b">
        <v>1</v>
      </c>
      <c r="P55">
        <v>3</v>
      </c>
      <c r="Q55">
        <v>18</v>
      </c>
      <c r="R55">
        <v>82.096771240234375</v>
      </c>
      <c r="S55" t="s">
        <v>53</v>
      </c>
      <c r="T55" t="s">
        <v>53</v>
      </c>
      <c r="U55" t="s">
        <v>53</v>
      </c>
      <c r="V55" t="s">
        <v>54</v>
      </c>
      <c r="W55" t="s">
        <v>54</v>
      </c>
      <c r="X55" t="s">
        <v>54</v>
      </c>
    </row>
    <row r="56" spans="1:24" x14ac:dyDescent="0.25">
      <c r="A56" t="s">
        <v>101</v>
      </c>
      <c r="B56" t="s">
        <v>173</v>
      </c>
      <c r="C56" t="s">
        <v>184</v>
      </c>
      <c r="D56" t="s">
        <v>50</v>
      </c>
      <c r="E56" t="s">
        <v>51</v>
      </c>
      <c r="F56" t="s">
        <v>52</v>
      </c>
      <c r="G56">
        <v>23.233921051025391</v>
      </c>
      <c r="H56">
        <v>23.233921051025391</v>
      </c>
      <c r="I56" t="s">
        <v>53</v>
      </c>
      <c r="J56" t="s">
        <v>53</v>
      </c>
      <c r="K56" t="s">
        <v>53</v>
      </c>
      <c r="L56" t="s">
        <v>53</v>
      </c>
      <c r="M56" t="b">
        <v>0</v>
      </c>
      <c r="N56">
        <v>0.1</v>
      </c>
      <c r="O56" t="b">
        <v>1</v>
      </c>
      <c r="P56">
        <v>3</v>
      </c>
      <c r="Q56">
        <v>19</v>
      </c>
      <c r="R56">
        <v>81.644699096679688</v>
      </c>
      <c r="S56" t="s">
        <v>53</v>
      </c>
      <c r="T56" t="s">
        <v>53</v>
      </c>
      <c r="U56" t="s">
        <v>53</v>
      </c>
      <c r="V56" t="s">
        <v>54</v>
      </c>
      <c r="W56" t="s">
        <v>54</v>
      </c>
      <c r="X56" t="s">
        <v>54</v>
      </c>
    </row>
    <row r="57" spans="1:24" x14ac:dyDescent="0.25">
      <c r="A57" t="s">
        <v>102</v>
      </c>
      <c r="B57" t="s">
        <v>167</v>
      </c>
      <c r="C57" t="s">
        <v>185</v>
      </c>
      <c r="D57" t="s">
        <v>50</v>
      </c>
      <c r="E57" t="s">
        <v>51</v>
      </c>
      <c r="F57" t="s">
        <v>52</v>
      </c>
      <c r="G57">
        <v>24.388994216918945</v>
      </c>
      <c r="H57">
        <v>24.388994216918945</v>
      </c>
      <c r="I57" t="s">
        <v>53</v>
      </c>
      <c r="J57" t="s">
        <v>53</v>
      </c>
      <c r="K57" t="s">
        <v>53</v>
      </c>
      <c r="L57" t="s">
        <v>53</v>
      </c>
      <c r="M57" t="b">
        <v>0</v>
      </c>
      <c r="N57">
        <v>0.1</v>
      </c>
      <c r="O57" t="b">
        <v>1</v>
      </c>
      <c r="P57">
        <v>3</v>
      </c>
      <c r="Q57">
        <v>20</v>
      </c>
      <c r="R57">
        <v>80.891242980957031</v>
      </c>
      <c r="S57" t="s">
        <v>53</v>
      </c>
      <c r="T57" t="s">
        <v>53</v>
      </c>
      <c r="U57" t="s">
        <v>53</v>
      </c>
      <c r="V57" t="s">
        <v>54</v>
      </c>
      <c r="W57" t="s">
        <v>54</v>
      </c>
      <c r="X57" t="s">
        <v>54</v>
      </c>
    </row>
    <row r="58" spans="1:24" x14ac:dyDescent="0.25">
      <c r="A58" t="s">
        <v>103</v>
      </c>
      <c r="B58" t="s">
        <v>167</v>
      </c>
      <c r="C58" t="s">
        <v>186</v>
      </c>
      <c r="D58" t="s">
        <v>50</v>
      </c>
      <c r="E58" t="s">
        <v>51</v>
      </c>
      <c r="F58" t="s">
        <v>52</v>
      </c>
      <c r="G58">
        <v>25.393030166625977</v>
      </c>
      <c r="H58">
        <v>25.393030166625977</v>
      </c>
      <c r="I58" t="s">
        <v>53</v>
      </c>
      <c r="J58" t="s">
        <v>53</v>
      </c>
      <c r="K58" t="s">
        <v>53</v>
      </c>
      <c r="L58" t="s">
        <v>53</v>
      </c>
      <c r="M58" t="b">
        <v>0</v>
      </c>
      <c r="N58">
        <v>0.1</v>
      </c>
      <c r="O58" t="b">
        <v>1</v>
      </c>
      <c r="P58">
        <v>3</v>
      </c>
      <c r="Q58">
        <v>21</v>
      </c>
      <c r="R58">
        <v>80.439170837402344</v>
      </c>
      <c r="S58" t="s">
        <v>53</v>
      </c>
      <c r="T58" t="s">
        <v>53</v>
      </c>
      <c r="U58" t="s">
        <v>53</v>
      </c>
      <c r="V58" t="s">
        <v>54</v>
      </c>
      <c r="W58" t="s">
        <v>54</v>
      </c>
      <c r="X58" t="s">
        <v>54</v>
      </c>
    </row>
    <row r="59" spans="1:24" x14ac:dyDescent="0.25">
      <c r="A59" t="s">
        <v>104</v>
      </c>
      <c r="B59" t="s">
        <v>167</v>
      </c>
      <c r="C59" t="s">
        <v>187</v>
      </c>
      <c r="D59" t="s">
        <v>50</v>
      </c>
      <c r="E59" t="s">
        <v>51</v>
      </c>
      <c r="F59" t="s">
        <v>52</v>
      </c>
      <c r="G59">
        <v>24.220037460327148</v>
      </c>
      <c r="H59">
        <v>24.220037460327148</v>
      </c>
      <c r="I59" t="s">
        <v>53</v>
      </c>
      <c r="J59" t="s">
        <v>53</v>
      </c>
      <c r="K59" t="s">
        <v>53</v>
      </c>
      <c r="L59" t="s">
        <v>53</v>
      </c>
      <c r="M59" t="b">
        <v>0</v>
      </c>
      <c r="N59">
        <v>0.1</v>
      </c>
      <c r="O59" t="b">
        <v>1</v>
      </c>
      <c r="P59">
        <v>3</v>
      </c>
      <c r="Q59">
        <v>20</v>
      </c>
      <c r="R59">
        <v>84.206451416015625</v>
      </c>
      <c r="S59" t="s">
        <v>53</v>
      </c>
      <c r="T59" t="s">
        <v>53</v>
      </c>
      <c r="U59" t="s">
        <v>53</v>
      </c>
      <c r="V59" t="s">
        <v>54</v>
      </c>
      <c r="W59" t="s">
        <v>54</v>
      </c>
      <c r="X59" t="s">
        <v>54</v>
      </c>
    </row>
    <row r="60" spans="1:24" x14ac:dyDescent="0.25">
      <c r="A60" t="s">
        <v>105</v>
      </c>
      <c r="B60" t="s">
        <v>167</v>
      </c>
      <c r="C60" t="s">
        <v>188</v>
      </c>
      <c r="D60" t="s">
        <v>50</v>
      </c>
      <c r="E60" t="s">
        <v>51</v>
      </c>
      <c r="F60" t="s">
        <v>52</v>
      </c>
      <c r="G60">
        <v>24.154054641723633</v>
      </c>
      <c r="H60">
        <v>24.154054641723633</v>
      </c>
      <c r="I60" t="s">
        <v>53</v>
      </c>
      <c r="J60" t="s">
        <v>53</v>
      </c>
      <c r="K60" t="s">
        <v>53</v>
      </c>
      <c r="L60" t="s">
        <v>53</v>
      </c>
      <c r="M60" t="b">
        <v>0</v>
      </c>
      <c r="N60">
        <v>0.1</v>
      </c>
      <c r="O60" t="b">
        <v>1</v>
      </c>
      <c r="P60">
        <v>3</v>
      </c>
      <c r="Q60">
        <v>20</v>
      </c>
      <c r="R60">
        <v>85.562667846679688</v>
      </c>
      <c r="S60" t="s">
        <v>53</v>
      </c>
      <c r="T60" t="s">
        <v>53</v>
      </c>
      <c r="U60" t="s">
        <v>53</v>
      </c>
      <c r="V60" t="s">
        <v>54</v>
      </c>
      <c r="W60" t="s">
        <v>54</v>
      </c>
      <c r="X60" t="s">
        <v>54</v>
      </c>
    </row>
    <row r="61" spans="1:24" x14ac:dyDescent="0.25">
      <c r="A61" t="s">
        <v>106</v>
      </c>
      <c r="B61" t="s">
        <v>172</v>
      </c>
      <c r="C61" t="s">
        <v>185</v>
      </c>
      <c r="D61" t="s">
        <v>50</v>
      </c>
      <c r="E61" t="s">
        <v>51</v>
      </c>
      <c r="F61" t="s">
        <v>52</v>
      </c>
      <c r="G61">
        <v>25.125087738037109</v>
      </c>
      <c r="H61">
        <v>25.125087738037109</v>
      </c>
      <c r="I61" t="s">
        <v>53</v>
      </c>
      <c r="J61" t="s">
        <v>53</v>
      </c>
      <c r="K61" t="s">
        <v>53</v>
      </c>
      <c r="L61" t="s">
        <v>53</v>
      </c>
      <c r="M61" t="b">
        <v>0</v>
      </c>
      <c r="N61">
        <v>0.1</v>
      </c>
      <c r="O61" t="b">
        <v>1</v>
      </c>
      <c r="P61">
        <v>3</v>
      </c>
      <c r="Q61">
        <v>21</v>
      </c>
      <c r="R61">
        <v>81.494003295898438</v>
      </c>
      <c r="S61" t="s">
        <v>53</v>
      </c>
      <c r="T61" t="s">
        <v>53</v>
      </c>
      <c r="U61" t="s">
        <v>53</v>
      </c>
      <c r="V61" t="s">
        <v>54</v>
      </c>
      <c r="W61" t="s">
        <v>54</v>
      </c>
      <c r="X61" t="s">
        <v>54</v>
      </c>
    </row>
    <row r="62" spans="1:24" x14ac:dyDescent="0.25">
      <c r="A62" t="s">
        <v>107</v>
      </c>
      <c r="B62" t="s">
        <v>172</v>
      </c>
      <c r="C62" t="s">
        <v>186</v>
      </c>
      <c r="D62" t="s">
        <v>50</v>
      </c>
      <c r="E62" t="s">
        <v>51</v>
      </c>
      <c r="F62" t="s">
        <v>52</v>
      </c>
      <c r="G62">
        <v>26.587749481201172</v>
      </c>
      <c r="H62">
        <v>26.587749481201172</v>
      </c>
      <c r="I62" t="s">
        <v>53</v>
      </c>
      <c r="J62" t="s">
        <v>53</v>
      </c>
      <c r="K62" t="s">
        <v>53</v>
      </c>
      <c r="L62" t="s">
        <v>53</v>
      </c>
      <c r="M62" t="b">
        <v>0</v>
      </c>
      <c r="N62">
        <v>0.1</v>
      </c>
      <c r="O62" t="b">
        <v>1</v>
      </c>
      <c r="P62">
        <v>3</v>
      </c>
      <c r="Q62">
        <v>23</v>
      </c>
      <c r="R62">
        <v>81.04193115234375</v>
      </c>
      <c r="S62" t="s">
        <v>53</v>
      </c>
      <c r="T62" t="s">
        <v>53</v>
      </c>
      <c r="U62" t="s">
        <v>53</v>
      </c>
      <c r="V62" t="s">
        <v>54</v>
      </c>
      <c r="W62" t="s">
        <v>54</v>
      </c>
      <c r="X62" t="s">
        <v>54</v>
      </c>
    </row>
    <row r="63" spans="1:24" x14ac:dyDescent="0.25">
      <c r="A63" t="s">
        <v>108</v>
      </c>
      <c r="B63" t="s">
        <v>172</v>
      </c>
      <c r="C63" t="s">
        <v>187</v>
      </c>
      <c r="D63" t="s">
        <v>50</v>
      </c>
      <c r="E63" t="s">
        <v>51</v>
      </c>
      <c r="F63" t="s">
        <v>52</v>
      </c>
      <c r="G63">
        <v>24.165790557861328</v>
      </c>
      <c r="H63">
        <v>24.165790557861328</v>
      </c>
      <c r="I63" t="s">
        <v>53</v>
      </c>
      <c r="J63" t="s">
        <v>53</v>
      </c>
      <c r="K63" t="s">
        <v>53</v>
      </c>
      <c r="L63" t="s">
        <v>53</v>
      </c>
      <c r="M63" t="b">
        <v>0</v>
      </c>
      <c r="N63">
        <v>0.1</v>
      </c>
      <c r="O63" t="b">
        <v>1</v>
      </c>
      <c r="P63">
        <v>3</v>
      </c>
      <c r="Q63">
        <v>20</v>
      </c>
      <c r="R63">
        <v>84.959907531738281</v>
      </c>
      <c r="S63" t="s">
        <v>53</v>
      </c>
      <c r="T63" t="s">
        <v>53</v>
      </c>
      <c r="U63" t="s">
        <v>53</v>
      </c>
      <c r="V63" t="s">
        <v>54</v>
      </c>
      <c r="W63" t="s">
        <v>54</v>
      </c>
      <c r="X63" t="s">
        <v>54</v>
      </c>
    </row>
    <row r="64" spans="1:24" x14ac:dyDescent="0.25">
      <c r="A64" t="s">
        <v>109</v>
      </c>
      <c r="B64" t="s">
        <v>172</v>
      </c>
      <c r="C64" t="s">
        <v>188</v>
      </c>
      <c r="D64" t="s">
        <v>50</v>
      </c>
      <c r="E64" t="s">
        <v>51</v>
      </c>
      <c r="F64" t="s">
        <v>52</v>
      </c>
      <c r="G64">
        <v>24.347898483276367</v>
      </c>
      <c r="H64">
        <v>24.347898483276367</v>
      </c>
      <c r="I64" t="s">
        <v>53</v>
      </c>
      <c r="J64" t="s">
        <v>53</v>
      </c>
      <c r="K64" t="s">
        <v>53</v>
      </c>
      <c r="L64" t="s">
        <v>53</v>
      </c>
      <c r="M64" t="b">
        <v>0</v>
      </c>
      <c r="N64">
        <v>0.1</v>
      </c>
      <c r="O64" t="b">
        <v>1</v>
      </c>
      <c r="P64">
        <v>3</v>
      </c>
      <c r="Q64">
        <v>20</v>
      </c>
      <c r="R64">
        <v>86.014739990234375</v>
      </c>
      <c r="S64" t="s">
        <v>53</v>
      </c>
      <c r="T64" t="s">
        <v>53</v>
      </c>
      <c r="U64" t="s">
        <v>53</v>
      </c>
      <c r="V64" t="s">
        <v>54</v>
      </c>
      <c r="W64" t="s">
        <v>54</v>
      </c>
      <c r="X64" t="s">
        <v>54</v>
      </c>
    </row>
    <row r="65" spans="1:24" x14ac:dyDescent="0.25">
      <c r="A65" t="s">
        <v>110</v>
      </c>
      <c r="B65" t="s">
        <v>173</v>
      </c>
      <c r="C65" t="s">
        <v>185</v>
      </c>
      <c r="D65" t="s">
        <v>50</v>
      </c>
      <c r="E65" t="s">
        <v>51</v>
      </c>
      <c r="F65" t="s">
        <v>52</v>
      </c>
      <c r="G65">
        <v>24.796100616455078</v>
      </c>
      <c r="H65">
        <v>24.796100616455078</v>
      </c>
      <c r="I65" t="s">
        <v>53</v>
      </c>
      <c r="J65" t="s">
        <v>53</v>
      </c>
      <c r="K65" t="s">
        <v>53</v>
      </c>
      <c r="L65" t="s">
        <v>53</v>
      </c>
      <c r="M65" t="b">
        <v>0</v>
      </c>
      <c r="N65">
        <v>0.1</v>
      </c>
      <c r="O65" t="b">
        <v>1</v>
      </c>
      <c r="P65">
        <v>3</v>
      </c>
      <c r="Q65">
        <v>20</v>
      </c>
      <c r="R65">
        <v>81.946083068847656</v>
      </c>
      <c r="S65" t="s">
        <v>53</v>
      </c>
      <c r="T65" t="s">
        <v>53</v>
      </c>
      <c r="U65" t="s">
        <v>53</v>
      </c>
      <c r="V65" t="s">
        <v>54</v>
      </c>
      <c r="W65" t="s">
        <v>54</v>
      </c>
      <c r="X65" t="s">
        <v>54</v>
      </c>
    </row>
    <row r="66" spans="1:24" x14ac:dyDescent="0.25">
      <c r="A66" t="s">
        <v>111</v>
      </c>
      <c r="B66" t="s">
        <v>173</v>
      </c>
      <c r="C66" t="s">
        <v>186</v>
      </c>
      <c r="D66" t="s">
        <v>50</v>
      </c>
      <c r="E66" t="s">
        <v>51</v>
      </c>
      <c r="F66" t="s">
        <v>52</v>
      </c>
      <c r="G66">
        <v>25.759710311889648</v>
      </c>
      <c r="H66">
        <v>25.759710311889648</v>
      </c>
      <c r="I66" t="s">
        <v>53</v>
      </c>
      <c r="J66" t="s">
        <v>53</v>
      </c>
      <c r="K66" t="s">
        <v>53</v>
      </c>
      <c r="L66" t="s">
        <v>53</v>
      </c>
      <c r="M66" t="b">
        <v>0</v>
      </c>
      <c r="N66">
        <v>0.1</v>
      </c>
      <c r="O66" t="b">
        <v>1</v>
      </c>
      <c r="P66">
        <v>3</v>
      </c>
      <c r="Q66">
        <v>22</v>
      </c>
      <c r="R66">
        <v>81.192626953125</v>
      </c>
      <c r="S66" t="s">
        <v>53</v>
      </c>
      <c r="T66" t="s">
        <v>53</v>
      </c>
      <c r="U66" t="s">
        <v>53</v>
      </c>
      <c r="V66" t="s">
        <v>54</v>
      </c>
      <c r="W66" t="s">
        <v>54</v>
      </c>
      <c r="X66" t="s">
        <v>54</v>
      </c>
    </row>
    <row r="67" spans="1:24" x14ac:dyDescent="0.25">
      <c r="A67" t="s">
        <v>112</v>
      </c>
      <c r="B67" t="s">
        <v>173</v>
      </c>
      <c r="C67" t="s">
        <v>187</v>
      </c>
      <c r="D67" t="s">
        <v>50</v>
      </c>
      <c r="E67" t="s">
        <v>51</v>
      </c>
      <c r="F67" t="s">
        <v>52</v>
      </c>
      <c r="G67">
        <v>24.145673751831055</v>
      </c>
      <c r="H67">
        <v>24.145673751831055</v>
      </c>
      <c r="I67" t="s">
        <v>53</v>
      </c>
      <c r="J67" t="s">
        <v>53</v>
      </c>
      <c r="K67" t="s">
        <v>53</v>
      </c>
      <c r="L67" t="s">
        <v>53</v>
      </c>
      <c r="M67" t="b">
        <v>0</v>
      </c>
      <c r="N67">
        <v>0.1</v>
      </c>
      <c r="O67" t="b">
        <v>1</v>
      </c>
      <c r="P67">
        <v>3</v>
      </c>
      <c r="Q67">
        <v>20</v>
      </c>
      <c r="R67">
        <v>84.658523559570313</v>
      </c>
      <c r="S67" t="s">
        <v>53</v>
      </c>
      <c r="T67" t="s">
        <v>53</v>
      </c>
      <c r="U67" t="s">
        <v>53</v>
      </c>
      <c r="V67" t="s">
        <v>54</v>
      </c>
      <c r="W67" t="s">
        <v>54</v>
      </c>
      <c r="X67" t="s">
        <v>54</v>
      </c>
    </row>
    <row r="68" spans="1:24" x14ac:dyDescent="0.25">
      <c r="A68" t="s">
        <v>113</v>
      </c>
      <c r="B68" t="s">
        <v>173</v>
      </c>
      <c r="C68" t="s">
        <v>188</v>
      </c>
      <c r="D68" t="s">
        <v>50</v>
      </c>
      <c r="E68" t="s">
        <v>51</v>
      </c>
      <c r="F68" t="s">
        <v>52</v>
      </c>
      <c r="G68">
        <v>24.161544799804688</v>
      </c>
      <c r="H68">
        <v>24.161544799804688</v>
      </c>
      <c r="I68" t="s">
        <v>53</v>
      </c>
      <c r="J68" t="s">
        <v>53</v>
      </c>
      <c r="K68" t="s">
        <v>53</v>
      </c>
      <c r="L68" t="s">
        <v>53</v>
      </c>
      <c r="M68" t="b">
        <v>0</v>
      </c>
      <c r="N68">
        <v>0.1</v>
      </c>
      <c r="O68" t="b">
        <v>1</v>
      </c>
      <c r="P68">
        <v>3</v>
      </c>
      <c r="Q68">
        <v>20</v>
      </c>
      <c r="R68">
        <v>85.562667846679688</v>
      </c>
      <c r="S68" t="s">
        <v>53</v>
      </c>
      <c r="T68" t="s">
        <v>53</v>
      </c>
      <c r="U68" t="s">
        <v>53</v>
      </c>
      <c r="V68" t="s">
        <v>54</v>
      </c>
      <c r="W68" t="s">
        <v>54</v>
      </c>
      <c r="X68" t="s">
        <v>54</v>
      </c>
    </row>
    <row r="69" spans="1:24" x14ac:dyDescent="0.25">
      <c r="A69" t="s">
        <v>114</v>
      </c>
      <c r="B69" t="s">
        <v>167</v>
      </c>
      <c r="C69" t="s">
        <v>189</v>
      </c>
      <c r="D69" t="s">
        <v>50</v>
      </c>
      <c r="E69" t="s">
        <v>51</v>
      </c>
      <c r="F69" t="s">
        <v>52</v>
      </c>
      <c r="G69">
        <v>23.584634780883789</v>
      </c>
      <c r="H69">
        <v>23.584634780883789</v>
      </c>
      <c r="I69" t="s">
        <v>53</v>
      </c>
      <c r="J69" t="s">
        <v>53</v>
      </c>
      <c r="K69" t="s">
        <v>53</v>
      </c>
      <c r="L69" t="s">
        <v>53</v>
      </c>
      <c r="M69" t="b">
        <v>0</v>
      </c>
      <c r="N69">
        <v>0.1</v>
      </c>
      <c r="O69" t="b">
        <v>1</v>
      </c>
      <c r="P69">
        <v>3</v>
      </c>
      <c r="Q69">
        <v>20</v>
      </c>
      <c r="R69">
        <v>81.644699096679688</v>
      </c>
      <c r="S69" t="s">
        <v>53</v>
      </c>
      <c r="T69" t="s">
        <v>53</v>
      </c>
      <c r="U69" t="s">
        <v>53</v>
      </c>
      <c r="V69" t="s">
        <v>54</v>
      </c>
      <c r="W69" t="s">
        <v>54</v>
      </c>
      <c r="X69" t="s">
        <v>54</v>
      </c>
    </row>
    <row r="70" spans="1:24" x14ac:dyDescent="0.25">
      <c r="A70" t="s">
        <v>115</v>
      </c>
      <c r="B70" t="s">
        <v>167</v>
      </c>
      <c r="C70" t="s">
        <v>190</v>
      </c>
      <c r="D70" t="s">
        <v>50</v>
      </c>
      <c r="E70" t="s">
        <v>51</v>
      </c>
      <c r="F70" t="s">
        <v>52</v>
      </c>
      <c r="G70">
        <v>22.285799026489258</v>
      </c>
      <c r="H70">
        <v>22.285799026489258</v>
      </c>
      <c r="I70" t="s">
        <v>53</v>
      </c>
      <c r="J70" t="s">
        <v>53</v>
      </c>
      <c r="K70" t="s">
        <v>53</v>
      </c>
      <c r="L70" t="s">
        <v>53</v>
      </c>
      <c r="M70" t="b">
        <v>0</v>
      </c>
      <c r="N70">
        <v>0.1</v>
      </c>
      <c r="O70" t="b">
        <v>1</v>
      </c>
      <c r="P70">
        <v>3</v>
      </c>
      <c r="Q70">
        <v>18</v>
      </c>
      <c r="R70">
        <v>78.630874633789063</v>
      </c>
      <c r="S70" t="s">
        <v>53</v>
      </c>
      <c r="T70" t="s">
        <v>53</v>
      </c>
      <c r="U70" t="s">
        <v>53</v>
      </c>
      <c r="V70" t="s">
        <v>54</v>
      </c>
      <c r="W70" t="s">
        <v>54</v>
      </c>
      <c r="X70" t="s">
        <v>54</v>
      </c>
    </row>
    <row r="71" spans="1:24" x14ac:dyDescent="0.25">
      <c r="A71" t="s">
        <v>116</v>
      </c>
      <c r="B71" t="s">
        <v>167</v>
      </c>
      <c r="C71" t="s">
        <v>191</v>
      </c>
      <c r="D71" t="s">
        <v>50</v>
      </c>
      <c r="E71" t="s">
        <v>51</v>
      </c>
      <c r="F71" t="s">
        <v>52</v>
      </c>
      <c r="G71">
        <v>23.312593460083008</v>
      </c>
      <c r="H71">
        <v>23.312593460083008</v>
      </c>
      <c r="I71" t="s">
        <v>53</v>
      </c>
      <c r="J71" t="s">
        <v>53</v>
      </c>
      <c r="K71" t="s">
        <v>53</v>
      </c>
      <c r="L71" t="s">
        <v>53</v>
      </c>
      <c r="M71" t="b">
        <v>0</v>
      </c>
      <c r="N71">
        <v>0.1</v>
      </c>
      <c r="O71" t="b">
        <v>1</v>
      </c>
      <c r="P71">
        <v>3</v>
      </c>
      <c r="Q71">
        <v>19</v>
      </c>
      <c r="R71">
        <v>80.288475036621094</v>
      </c>
      <c r="S71" t="s">
        <v>53</v>
      </c>
      <c r="T71" t="s">
        <v>53</v>
      </c>
      <c r="U71" t="s">
        <v>53</v>
      </c>
      <c r="V71" t="s">
        <v>54</v>
      </c>
      <c r="W71" t="s">
        <v>54</v>
      </c>
      <c r="X71" t="s">
        <v>54</v>
      </c>
    </row>
    <row r="72" spans="1:24" x14ac:dyDescent="0.25">
      <c r="A72" t="s">
        <v>117</v>
      </c>
      <c r="B72" t="s">
        <v>167</v>
      </c>
      <c r="C72" t="s">
        <v>192</v>
      </c>
      <c r="D72" t="s">
        <v>50</v>
      </c>
      <c r="E72" t="s">
        <v>51</v>
      </c>
      <c r="F72" t="s">
        <v>52</v>
      </c>
      <c r="G72">
        <v>22.251577377319336</v>
      </c>
      <c r="H72">
        <v>22.251577377319336</v>
      </c>
      <c r="I72" t="s">
        <v>53</v>
      </c>
      <c r="J72" t="s">
        <v>53</v>
      </c>
      <c r="K72" t="s">
        <v>53</v>
      </c>
      <c r="L72" t="s">
        <v>53</v>
      </c>
      <c r="M72" t="b">
        <v>0</v>
      </c>
      <c r="N72">
        <v>0.1</v>
      </c>
      <c r="O72" t="b">
        <v>1</v>
      </c>
      <c r="P72">
        <v>3</v>
      </c>
      <c r="Q72">
        <v>18</v>
      </c>
      <c r="R72">
        <v>83.302299499511719</v>
      </c>
      <c r="S72" t="s">
        <v>53</v>
      </c>
      <c r="T72" t="s">
        <v>53</v>
      </c>
      <c r="U72" t="s">
        <v>53</v>
      </c>
      <c r="V72" t="s">
        <v>54</v>
      </c>
      <c r="W72" t="s">
        <v>54</v>
      </c>
      <c r="X72" t="s">
        <v>54</v>
      </c>
    </row>
    <row r="73" spans="1:24" x14ac:dyDescent="0.25">
      <c r="A73" t="s">
        <v>118</v>
      </c>
      <c r="B73" t="s">
        <v>172</v>
      </c>
      <c r="C73" t="s">
        <v>189</v>
      </c>
      <c r="D73" t="s">
        <v>50</v>
      </c>
      <c r="E73" t="s">
        <v>51</v>
      </c>
      <c r="F73" t="s">
        <v>52</v>
      </c>
      <c r="G73">
        <v>23.88545036315918</v>
      </c>
      <c r="H73">
        <v>23.88545036315918</v>
      </c>
      <c r="I73" t="s">
        <v>53</v>
      </c>
      <c r="J73" t="s">
        <v>53</v>
      </c>
      <c r="K73" t="s">
        <v>53</v>
      </c>
      <c r="L73" t="s">
        <v>53</v>
      </c>
      <c r="M73" t="b">
        <v>0</v>
      </c>
      <c r="N73">
        <v>0.1</v>
      </c>
      <c r="O73" t="b">
        <v>1</v>
      </c>
      <c r="P73">
        <v>3</v>
      </c>
      <c r="Q73">
        <v>20</v>
      </c>
      <c r="R73">
        <v>82.398155212402344</v>
      </c>
      <c r="S73" t="s">
        <v>53</v>
      </c>
      <c r="T73" t="s">
        <v>53</v>
      </c>
      <c r="U73" t="s">
        <v>53</v>
      </c>
      <c r="V73" t="s">
        <v>54</v>
      </c>
      <c r="W73" t="s">
        <v>54</v>
      </c>
      <c r="X73" t="s">
        <v>54</v>
      </c>
    </row>
    <row r="74" spans="1:24" x14ac:dyDescent="0.25">
      <c r="A74" t="s">
        <v>119</v>
      </c>
      <c r="B74" t="s">
        <v>172</v>
      </c>
      <c r="C74" t="s">
        <v>190</v>
      </c>
      <c r="D74" t="s">
        <v>50</v>
      </c>
      <c r="E74" t="s">
        <v>51</v>
      </c>
      <c r="F74" t="s">
        <v>52</v>
      </c>
      <c r="G74">
        <v>23.50831413269043</v>
      </c>
      <c r="H74">
        <v>23.50831413269043</v>
      </c>
      <c r="I74" t="s">
        <v>53</v>
      </c>
      <c r="J74" t="s">
        <v>53</v>
      </c>
      <c r="K74" t="s">
        <v>53</v>
      </c>
      <c r="L74" t="s">
        <v>53</v>
      </c>
      <c r="M74" t="b">
        <v>0</v>
      </c>
      <c r="N74">
        <v>0.1</v>
      </c>
      <c r="O74" t="b">
        <v>1</v>
      </c>
      <c r="P74">
        <v>3</v>
      </c>
      <c r="Q74">
        <v>19</v>
      </c>
      <c r="R74">
        <v>79.384330749511719</v>
      </c>
      <c r="S74" t="s">
        <v>53</v>
      </c>
      <c r="T74" t="s">
        <v>53</v>
      </c>
      <c r="U74" t="s">
        <v>53</v>
      </c>
      <c r="V74" t="s">
        <v>54</v>
      </c>
      <c r="W74" t="s">
        <v>54</v>
      </c>
      <c r="X74" t="s">
        <v>54</v>
      </c>
    </row>
    <row r="75" spans="1:24" x14ac:dyDescent="0.25">
      <c r="A75" t="s">
        <v>120</v>
      </c>
      <c r="B75" t="s">
        <v>172</v>
      </c>
      <c r="C75" t="s">
        <v>191</v>
      </c>
      <c r="D75" t="s">
        <v>50</v>
      </c>
      <c r="E75" t="s">
        <v>51</v>
      </c>
      <c r="F75" t="s">
        <v>52</v>
      </c>
      <c r="G75">
        <v>23.024444580078125</v>
      </c>
      <c r="H75">
        <v>23.024444580078125</v>
      </c>
      <c r="I75" t="s">
        <v>53</v>
      </c>
      <c r="J75" t="s">
        <v>53</v>
      </c>
      <c r="K75" t="s">
        <v>53</v>
      </c>
      <c r="L75" t="s">
        <v>53</v>
      </c>
      <c r="M75" t="b">
        <v>0</v>
      </c>
      <c r="N75">
        <v>0.1</v>
      </c>
      <c r="O75" t="b">
        <v>1</v>
      </c>
      <c r="P75">
        <v>3</v>
      </c>
      <c r="Q75">
        <v>19</v>
      </c>
      <c r="R75">
        <v>80.891242980957031</v>
      </c>
      <c r="S75" t="s">
        <v>53</v>
      </c>
      <c r="T75" t="s">
        <v>53</v>
      </c>
      <c r="U75" t="s">
        <v>53</v>
      </c>
      <c r="V75" t="s">
        <v>54</v>
      </c>
      <c r="W75" t="s">
        <v>54</v>
      </c>
      <c r="X75" t="s">
        <v>54</v>
      </c>
    </row>
    <row r="76" spans="1:24" x14ac:dyDescent="0.25">
      <c r="A76" t="s">
        <v>123</v>
      </c>
      <c r="B76" t="s">
        <v>172</v>
      </c>
      <c r="C76" t="s">
        <v>192</v>
      </c>
      <c r="D76" t="s">
        <v>50</v>
      </c>
      <c r="E76" t="s">
        <v>51</v>
      </c>
      <c r="F76" t="s">
        <v>52</v>
      </c>
      <c r="G76">
        <v>22.579980850219727</v>
      </c>
      <c r="H76">
        <v>22.579980850219727</v>
      </c>
      <c r="I76" t="s">
        <v>53</v>
      </c>
      <c r="J76" t="s">
        <v>53</v>
      </c>
      <c r="K76" t="s">
        <v>53</v>
      </c>
      <c r="L76" t="s">
        <v>53</v>
      </c>
      <c r="M76" t="b">
        <v>0</v>
      </c>
      <c r="N76">
        <v>0.1</v>
      </c>
      <c r="O76" t="b">
        <v>1</v>
      </c>
      <c r="P76">
        <v>3</v>
      </c>
      <c r="Q76">
        <v>19</v>
      </c>
      <c r="R76">
        <v>83.754379272460938</v>
      </c>
      <c r="S76" t="s">
        <v>53</v>
      </c>
      <c r="T76" t="s">
        <v>53</v>
      </c>
      <c r="U76" t="s">
        <v>53</v>
      </c>
      <c r="V76" t="s">
        <v>54</v>
      </c>
      <c r="W76" t="s">
        <v>54</v>
      </c>
      <c r="X76" t="s">
        <v>54</v>
      </c>
    </row>
    <row r="77" spans="1:24" x14ac:dyDescent="0.25">
      <c r="A77" t="s">
        <v>124</v>
      </c>
      <c r="B77" t="s">
        <v>173</v>
      </c>
      <c r="C77" t="s">
        <v>189</v>
      </c>
      <c r="D77" t="s">
        <v>50</v>
      </c>
      <c r="E77" t="s">
        <v>51</v>
      </c>
      <c r="F77" t="s">
        <v>52</v>
      </c>
      <c r="G77">
        <v>23.423269271850586</v>
      </c>
      <c r="H77">
        <v>23.423269271850586</v>
      </c>
      <c r="I77" t="s">
        <v>53</v>
      </c>
      <c r="J77" t="s">
        <v>53</v>
      </c>
      <c r="K77" t="s">
        <v>53</v>
      </c>
      <c r="L77" t="s">
        <v>53</v>
      </c>
      <c r="M77" t="b">
        <v>0</v>
      </c>
      <c r="N77">
        <v>0.1</v>
      </c>
      <c r="O77" t="b">
        <v>1</v>
      </c>
      <c r="P77">
        <v>3</v>
      </c>
      <c r="Q77">
        <v>19</v>
      </c>
      <c r="R77">
        <v>82.548843383789063</v>
      </c>
      <c r="S77" t="s">
        <v>53</v>
      </c>
      <c r="T77" t="s">
        <v>53</v>
      </c>
      <c r="U77" t="s">
        <v>53</v>
      </c>
      <c r="V77" t="s">
        <v>54</v>
      </c>
      <c r="W77" t="s">
        <v>54</v>
      </c>
      <c r="X77" t="s">
        <v>54</v>
      </c>
    </row>
    <row r="78" spans="1:24" x14ac:dyDescent="0.25">
      <c r="A78" t="s">
        <v>125</v>
      </c>
      <c r="B78" t="s">
        <v>173</v>
      </c>
      <c r="C78" t="s">
        <v>190</v>
      </c>
      <c r="D78" t="s">
        <v>50</v>
      </c>
      <c r="E78" t="s">
        <v>51</v>
      </c>
      <c r="F78" t="s">
        <v>52</v>
      </c>
      <c r="G78">
        <v>22.691047668457031</v>
      </c>
      <c r="H78">
        <v>22.691047668457031</v>
      </c>
      <c r="I78" t="s">
        <v>53</v>
      </c>
      <c r="J78" t="s">
        <v>53</v>
      </c>
      <c r="K78" t="s">
        <v>53</v>
      </c>
      <c r="L78" t="s">
        <v>53</v>
      </c>
      <c r="M78" t="b">
        <v>0</v>
      </c>
      <c r="N78">
        <v>0.1</v>
      </c>
      <c r="O78" t="b">
        <v>1</v>
      </c>
      <c r="P78">
        <v>3</v>
      </c>
      <c r="Q78">
        <v>19</v>
      </c>
      <c r="R78">
        <v>79.233642578125</v>
      </c>
      <c r="S78" t="s">
        <v>53</v>
      </c>
      <c r="T78" t="s">
        <v>53</v>
      </c>
      <c r="U78" t="s">
        <v>53</v>
      </c>
      <c r="V78" t="s">
        <v>54</v>
      </c>
      <c r="W78" t="s">
        <v>54</v>
      </c>
      <c r="X78" t="s">
        <v>54</v>
      </c>
    </row>
    <row r="79" spans="1:24" x14ac:dyDescent="0.25">
      <c r="A79" t="s">
        <v>126</v>
      </c>
      <c r="B79" t="s">
        <v>173</v>
      </c>
      <c r="C79" t="s">
        <v>191</v>
      </c>
      <c r="D79" t="s">
        <v>50</v>
      </c>
      <c r="E79" t="s">
        <v>51</v>
      </c>
      <c r="F79" t="s">
        <v>52</v>
      </c>
      <c r="G79">
        <v>23.157375335693359</v>
      </c>
      <c r="H79">
        <v>23.157375335693359</v>
      </c>
      <c r="I79" t="s">
        <v>53</v>
      </c>
      <c r="J79" t="s">
        <v>53</v>
      </c>
      <c r="K79" t="s">
        <v>53</v>
      </c>
      <c r="L79" t="s">
        <v>53</v>
      </c>
      <c r="M79" t="b">
        <v>0</v>
      </c>
      <c r="N79">
        <v>0.1</v>
      </c>
      <c r="O79" t="b">
        <v>1</v>
      </c>
      <c r="P79">
        <v>3</v>
      </c>
      <c r="Q79">
        <v>20</v>
      </c>
      <c r="R79">
        <v>80.589859008789063</v>
      </c>
      <c r="S79" t="s">
        <v>53</v>
      </c>
      <c r="T79" t="s">
        <v>53</v>
      </c>
      <c r="U79" t="s">
        <v>53</v>
      </c>
      <c r="V79" t="s">
        <v>54</v>
      </c>
      <c r="W79" t="s">
        <v>54</v>
      </c>
      <c r="X79" t="s">
        <v>54</v>
      </c>
    </row>
    <row r="80" spans="1:24" x14ac:dyDescent="0.25">
      <c r="A80" t="s">
        <v>127</v>
      </c>
      <c r="B80" t="s">
        <v>173</v>
      </c>
      <c r="C80" t="s">
        <v>192</v>
      </c>
      <c r="D80" t="s">
        <v>50</v>
      </c>
      <c r="E80" t="s">
        <v>51</v>
      </c>
      <c r="F80" t="s">
        <v>52</v>
      </c>
      <c r="G80">
        <v>21.920867919921875</v>
      </c>
      <c r="H80">
        <v>21.920867919921875</v>
      </c>
      <c r="I80" t="s">
        <v>53</v>
      </c>
      <c r="J80" t="s">
        <v>53</v>
      </c>
      <c r="K80" t="s">
        <v>53</v>
      </c>
      <c r="L80" t="s">
        <v>53</v>
      </c>
      <c r="M80" t="b">
        <v>0</v>
      </c>
      <c r="N80">
        <v>0.1</v>
      </c>
      <c r="O80" t="b">
        <v>1</v>
      </c>
      <c r="P80">
        <v>3</v>
      </c>
      <c r="Q80">
        <v>18</v>
      </c>
      <c r="R80">
        <v>83.302299499511719</v>
      </c>
      <c r="S80" t="s">
        <v>53</v>
      </c>
      <c r="T80" t="s">
        <v>53</v>
      </c>
      <c r="U80" t="s">
        <v>53</v>
      </c>
      <c r="V80" t="s">
        <v>54</v>
      </c>
      <c r="W80" t="s">
        <v>54</v>
      </c>
      <c r="X80" t="s">
        <v>54</v>
      </c>
    </row>
    <row r="81" spans="1:24" x14ac:dyDescent="0.25">
      <c r="A81" t="s">
        <v>128</v>
      </c>
      <c r="B81" t="s">
        <v>167</v>
      </c>
      <c r="C81" t="s">
        <v>193</v>
      </c>
      <c r="D81" t="s">
        <v>50</v>
      </c>
      <c r="E81" t="s">
        <v>51</v>
      </c>
      <c r="F81" t="s">
        <v>52</v>
      </c>
      <c r="G81">
        <v>20.996347427368164</v>
      </c>
      <c r="H81">
        <v>20.996347427368164</v>
      </c>
      <c r="I81" t="s">
        <v>53</v>
      </c>
      <c r="J81" t="s">
        <v>53</v>
      </c>
      <c r="K81" t="s">
        <v>53</v>
      </c>
      <c r="L81" t="s">
        <v>53</v>
      </c>
      <c r="M81" t="b">
        <v>0</v>
      </c>
      <c r="N81">
        <v>0.1</v>
      </c>
      <c r="O81" t="b">
        <v>1</v>
      </c>
      <c r="P81">
        <v>3</v>
      </c>
      <c r="Q81">
        <v>17</v>
      </c>
      <c r="R81">
        <v>83.00091552734375</v>
      </c>
      <c r="S81" t="s">
        <v>53</v>
      </c>
      <c r="T81" t="s">
        <v>53</v>
      </c>
      <c r="U81" t="s">
        <v>53</v>
      </c>
      <c r="V81" t="s">
        <v>54</v>
      </c>
      <c r="W81" t="s">
        <v>54</v>
      </c>
      <c r="X81" t="s">
        <v>54</v>
      </c>
    </row>
    <row r="82" spans="1:24" x14ac:dyDescent="0.25">
      <c r="A82" t="s">
        <v>129</v>
      </c>
      <c r="B82" t="s">
        <v>167</v>
      </c>
      <c r="C82" t="s">
        <v>194</v>
      </c>
      <c r="D82" t="s">
        <v>50</v>
      </c>
      <c r="E82" t="s">
        <v>51</v>
      </c>
      <c r="F82" t="s">
        <v>52</v>
      </c>
      <c r="G82">
        <v>18.576515197753906</v>
      </c>
      <c r="H82">
        <v>18.576515197753906</v>
      </c>
      <c r="I82" t="s">
        <v>53</v>
      </c>
      <c r="J82" t="s">
        <v>53</v>
      </c>
      <c r="K82" t="s">
        <v>53</v>
      </c>
      <c r="L82" t="s">
        <v>53</v>
      </c>
      <c r="M82" t="b">
        <v>0</v>
      </c>
      <c r="N82">
        <v>0.1</v>
      </c>
      <c r="O82" t="b">
        <v>1</v>
      </c>
      <c r="P82">
        <v>3</v>
      </c>
      <c r="Q82">
        <v>14</v>
      </c>
      <c r="R82">
        <v>79.685714721679688</v>
      </c>
      <c r="S82" t="s">
        <v>53</v>
      </c>
      <c r="T82" t="s">
        <v>53</v>
      </c>
      <c r="U82" t="s">
        <v>53</v>
      </c>
      <c r="V82" t="s">
        <v>54</v>
      </c>
      <c r="W82" t="s">
        <v>54</v>
      </c>
      <c r="X82" t="s">
        <v>54</v>
      </c>
    </row>
    <row r="83" spans="1:24" x14ac:dyDescent="0.25">
      <c r="A83" t="s">
        <v>130</v>
      </c>
      <c r="B83" t="s">
        <v>167</v>
      </c>
      <c r="C83" t="s">
        <v>195</v>
      </c>
      <c r="D83" t="s">
        <v>50</v>
      </c>
      <c r="E83" t="s">
        <v>51</v>
      </c>
      <c r="F83" t="s">
        <v>52</v>
      </c>
      <c r="G83">
        <v>22.88018798828125</v>
      </c>
      <c r="H83">
        <v>22.88018798828125</v>
      </c>
      <c r="I83" t="s">
        <v>53</v>
      </c>
      <c r="J83" t="s">
        <v>53</v>
      </c>
      <c r="K83" t="s">
        <v>53</v>
      </c>
      <c r="L83" t="s">
        <v>53</v>
      </c>
      <c r="M83" t="b">
        <v>0</v>
      </c>
      <c r="N83">
        <v>0.1</v>
      </c>
      <c r="O83" t="b">
        <v>1</v>
      </c>
      <c r="P83">
        <v>3</v>
      </c>
      <c r="Q83">
        <v>18</v>
      </c>
      <c r="R83">
        <v>87.370964050292969</v>
      </c>
      <c r="S83" t="s">
        <v>53</v>
      </c>
      <c r="T83" t="s">
        <v>53</v>
      </c>
      <c r="U83" t="s">
        <v>53</v>
      </c>
      <c r="V83" t="s">
        <v>54</v>
      </c>
      <c r="W83" t="s">
        <v>54</v>
      </c>
      <c r="X83" t="s">
        <v>54</v>
      </c>
    </row>
    <row r="84" spans="1:24" x14ac:dyDescent="0.25">
      <c r="A84" t="s">
        <v>131</v>
      </c>
      <c r="B84" t="s">
        <v>167</v>
      </c>
      <c r="C84" t="s">
        <v>196</v>
      </c>
      <c r="D84" t="s">
        <v>50</v>
      </c>
      <c r="E84" t="s">
        <v>51</v>
      </c>
      <c r="F84" t="s">
        <v>52</v>
      </c>
      <c r="G84">
        <v>34.422187805175781</v>
      </c>
      <c r="H84">
        <v>34.422187805175781</v>
      </c>
      <c r="I84" t="s">
        <v>53</v>
      </c>
      <c r="J84" t="s">
        <v>53</v>
      </c>
      <c r="K84" t="s">
        <v>53</v>
      </c>
      <c r="L84" t="s">
        <v>53</v>
      </c>
      <c r="M84" t="b">
        <v>0</v>
      </c>
      <c r="N84">
        <v>0.1</v>
      </c>
      <c r="O84" t="b">
        <v>1</v>
      </c>
      <c r="P84">
        <v>3</v>
      </c>
      <c r="Q84">
        <v>30</v>
      </c>
      <c r="R84">
        <v>81.946083068847656</v>
      </c>
      <c r="S84" t="s">
        <v>53</v>
      </c>
      <c r="T84" t="s">
        <v>53</v>
      </c>
      <c r="U84" t="s">
        <v>53</v>
      </c>
      <c r="V84" t="s">
        <v>54</v>
      </c>
      <c r="W84" t="s">
        <v>54</v>
      </c>
      <c r="X84" t="s">
        <v>54</v>
      </c>
    </row>
    <row r="85" spans="1:24" x14ac:dyDescent="0.25">
      <c r="A85" t="s">
        <v>132</v>
      </c>
      <c r="B85" t="s">
        <v>172</v>
      </c>
      <c r="C85" t="s">
        <v>193</v>
      </c>
      <c r="D85" t="s">
        <v>50</v>
      </c>
      <c r="E85" t="s">
        <v>51</v>
      </c>
      <c r="F85" t="s">
        <v>52</v>
      </c>
      <c r="G85">
        <v>21.293516159057617</v>
      </c>
      <c r="H85">
        <v>21.293516159057617</v>
      </c>
      <c r="I85" t="s">
        <v>53</v>
      </c>
      <c r="J85" t="s">
        <v>53</v>
      </c>
      <c r="K85" t="s">
        <v>53</v>
      </c>
      <c r="L85" t="s">
        <v>53</v>
      </c>
      <c r="M85" t="b">
        <v>0</v>
      </c>
      <c r="N85">
        <v>0.1</v>
      </c>
      <c r="O85" t="b">
        <v>1</v>
      </c>
      <c r="P85">
        <v>3</v>
      </c>
      <c r="Q85">
        <v>18</v>
      </c>
      <c r="R85">
        <v>83.603683471679688</v>
      </c>
      <c r="S85" t="s">
        <v>53</v>
      </c>
      <c r="T85" t="s">
        <v>53</v>
      </c>
      <c r="U85" t="s">
        <v>53</v>
      </c>
      <c r="V85" t="s">
        <v>54</v>
      </c>
      <c r="W85" t="s">
        <v>54</v>
      </c>
      <c r="X85" t="s">
        <v>54</v>
      </c>
    </row>
    <row r="86" spans="1:24" x14ac:dyDescent="0.25">
      <c r="A86" t="s">
        <v>133</v>
      </c>
      <c r="B86" t="s">
        <v>172</v>
      </c>
      <c r="C86" t="s">
        <v>194</v>
      </c>
      <c r="D86" t="s">
        <v>50</v>
      </c>
      <c r="E86" t="s">
        <v>51</v>
      </c>
      <c r="F86" t="s">
        <v>52</v>
      </c>
      <c r="G86">
        <v>19.174070358276367</v>
      </c>
      <c r="H86">
        <v>19.174070358276367</v>
      </c>
      <c r="I86" t="s">
        <v>53</v>
      </c>
      <c r="J86" t="s">
        <v>53</v>
      </c>
      <c r="K86" t="s">
        <v>53</v>
      </c>
      <c r="L86" t="s">
        <v>53</v>
      </c>
      <c r="M86" t="b">
        <v>0</v>
      </c>
      <c r="N86">
        <v>0.1</v>
      </c>
      <c r="O86" t="b">
        <v>1</v>
      </c>
      <c r="P86">
        <v>3</v>
      </c>
      <c r="Q86">
        <v>15</v>
      </c>
      <c r="R86">
        <v>80.288475036621094</v>
      </c>
      <c r="S86" t="s">
        <v>53</v>
      </c>
      <c r="T86" t="s">
        <v>53</v>
      </c>
      <c r="U86" t="s">
        <v>53</v>
      </c>
      <c r="V86" t="s">
        <v>54</v>
      </c>
      <c r="W86" t="s">
        <v>54</v>
      </c>
      <c r="X86" t="s">
        <v>54</v>
      </c>
    </row>
    <row r="87" spans="1:24" x14ac:dyDescent="0.25">
      <c r="A87" t="s">
        <v>134</v>
      </c>
      <c r="B87" t="s">
        <v>172</v>
      </c>
      <c r="C87" t="s">
        <v>195</v>
      </c>
      <c r="D87" t="s">
        <v>50</v>
      </c>
      <c r="E87" t="s">
        <v>51</v>
      </c>
      <c r="F87" t="s">
        <v>52</v>
      </c>
      <c r="G87">
        <v>23.159976959228516</v>
      </c>
      <c r="H87">
        <v>23.159976959228516</v>
      </c>
      <c r="I87" t="s">
        <v>53</v>
      </c>
      <c r="J87" t="s">
        <v>53</v>
      </c>
      <c r="K87" t="s">
        <v>53</v>
      </c>
      <c r="L87" t="s">
        <v>53</v>
      </c>
      <c r="M87" t="b">
        <v>0</v>
      </c>
      <c r="N87">
        <v>0.1</v>
      </c>
      <c r="O87" t="b">
        <v>1</v>
      </c>
      <c r="P87">
        <v>3</v>
      </c>
      <c r="Q87">
        <v>19</v>
      </c>
      <c r="R87">
        <v>87.973731994628906</v>
      </c>
      <c r="S87" t="s">
        <v>53</v>
      </c>
      <c r="T87" t="s">
        <v>53</v>
      </c>
      <c r="U87" t="s">
        <v>53</v>
      </c>
      <c r="V87" t="s">
        <v>54</v>
      </c>
      <c r="W87" t="s">
        <v>54</v>
      </c>
      <c r="X87" t="s">
        <v>54</v>
      </c>
    </row>
    <row r="88" spans="1:24" x14ac:dyDescent="0.25">
      <c r="A88" t="s">
        <v>135</v>
      </c>
      <c r="B88" t="s">
        <v>172</v>
      </c>
      <c r="C88" t="s">
        <v>196</v>
      </c>
      <c r="D88" t="s">
        <v>50</v>
      </c>
      <c r="E88" t="s">
        <v>51</v>
      </c>
      <c r="F88" t="s">
        <v>52</v>
      </c>
      <c r="G88">
        <v>33.143352508544922</v>
      </c>
      <c r="H88">
        <v>33.143352508544922</v>
      </c>
      <c r="I88" t="s">
        <v>53</v>
      </c>
      <c r="J88" t="s">
        <v>53</v>
      </c>
      <c r="K88" t="s">
        <v>53</v>
      </c>
      <c r="L88" t="s">
        <v>53</v>
      </c>
      <c r="M88" t="b">
        <v>0</v>
      </c>
      <c r="N88">
        <v>0.1</v>
      </c>
      <c r="O88" t="b">
        <v>1</v>
      </c>
      <c r="P88">
        <v>3</v>
      </c>
      <c r="Q88">
        <v>29</v>
      </c>
      <c r="R88">
        <v>82.096771240234375</v>
      </c>
      <c r="S88" t="s">
        <v>53</v>
      </c>
      <c r="T88" t="s">
        <v>53</v>
      </c>
      <c r="U88" t="s">
        <v>53</v>
      </c>
      <c r="V88" t="s">
        <v>54</v>
      </c>
      <c r="W88" t="s">
        <v>54</v>
      </c>
      <c r="X88" t="s">
        <v>54</v>
      </c>
    </row>
    <row r="89" spans="1:24" x14ac:dyDescent="0.25">
      <c r="A89" t="s">
        <v>136</v>
      </c>
      <c r="B89" t="s">
        <v>173</v>
      </c>
      <c r="C89" t="s">
        <v>193</v>
      </c>
      <c r="D89" t="s">
        <v>50</v>
      </c>
      <c r="E89" t="s">
        <v>51</v>
      </c>
      <c r="F89" t="s">
        <v>52</v>
      </c>
      <c r="G89">
        <v>20.744609832763672</v>
      </c>
      <c r="H89">
        <v>20.744609832763672</v>
      </c>
      <c r="I89" t="s">
        <v>53</v>
      </c>
      <c r="J89" t="s">
        <v>53</v>
      </c>
      <c r="K89" t="s">
        <v>53</v>
      </c>
      <c r="L89" t="s">
        <v>53</v>
      </c>
      <c r="M89" t="b">
        <v>0</v>
      </c>
      <c r="N89">
        <v>0.1</v>
      </c>
      <c r="O89" t="b">
        <v>1</v>
      </c>
      <c r="P89">
        <v>3</v>
      </c>
      <c r="Q89">
        <v>17</v>
      </c>
      <c r="R89">
        <v>83.603683471679688</v>
      </c>
      <c r="S89" t="s">
        <v>53</v>
      </c>
      <c r="T89" t="s">
        <v>53</v>
      </c>
      <c r="U89" t="s">
        <v>53</v>
      </c>
      <c r="V89" t="s">
        <v>54</v>
      </c>
      <c r="W89" t="s">
        <v>54</v>
      </c>
      <c r="X89" t="s">
        <v>54</v>
      </c>
    </row>
    <row r="90" spans="1:24" x14ac:dyDescent="0.25">
      <c r="A90" t="s">
        <v>137</v>
      </c>
      <c r="B90" t="s">
        <v>173</v>
      </c>
      <c r="C90" t="s">
        <v>194</v>
      </c>
      <c r="D90" t="s">
        <v>50</v>
      </c>
      <c r="E90" t="s">
        <v>51</v>
      </c>
      <c r="F90" t="s">
        <v>52</v>
      </c>
      <c r="G90">
        <v>18.486459732055664</v>
      </c>
      <c r="H90">
        <v>18.486459732055664</v>
      </c>
      <c r="I90" t="s">
        <v>53</v>
      </c>
      <c r="J90" t="s">
        <v>53</v>
      </c>
      <c r="K90" t="s">
        <v>53</v>
      </c>
      <c r="L90" t="s">
        <v>53</v>
      </c>
      <c r="M90" t="b">
        <v>0</v>
      </c>
      <c r="N90">
        <v>0.1</v>
      </c>
      <c r="O90" t="b">
        <v>1</v>
      </c>
      <c r="P90">
        <v>3</v>
      </c>
      <c r="Q90">
        <v>14</v>
      </c>
      <c r="R90">
        <v>80.137786865234375</v>
      </c>
      <c r="S90" t="s">
        <v>53</v>
      </c>
      <c r="T90" t="s">
        <v>53</v>
      </c>
      <c r="U90" t="s">
        <v>53</v>
      </c>
      <c r="V90" t="s">
        <v>54</v>
      </c>
      <c r="W90" t="s">
        <v>54</v>
      </c>
      <c r="X90" t="s">
        <v>54</v>
      </c>
    </row>
    <row r="91" spans="1:24" x14ac:dyDescent="0.25">
      <c r="A91" t="s">
        <v>138</v>
      </c>
      <c r="B91" t="s">
        <v>173</v>
      </c>
      <c r="C91" t="s">
        <v>195</v>
      </c>
      <c r="D91" t="s">
        <v>50</v>
      </c>
      <c r="E91" t="s">
        <v>51</v>
      </c>
      <c r="F91" t="s">
        <v>52</v>
      </c>
      <c r="G91">
        <v>22.762302398681641</v>
      </c>
      <c r="H91">
        <v>22.762302398681641</v>
      </c>
      <c r="I91" t="s">
        <v>53</v>
      </c>
      <c r="J91" t="s">
        <v>53</v>
      </c>
      <c r="K91" t="s">
        <v>53</v>
      </c>
      <c r="L91" t="s">
        <v>53</v>
      </c>
      <c r="M91" t="b">
        <v>0</v>
      </c>
      <c r="N91">
        <v>0.1</v>
      </c>
      <c r="O91" t="b">
        <v>1</v>
      </c>
      <c r="P91">
        <v>3</v>
      </c>
      <c r="Q91">
        <v>19</v>
      </c>
      <c r="R91">
        <v>87.672348022460938</v>
      </c>
      <c r="S91" t="s">
        <v>53</v>
      </c>
      <c r="T91" t="s">
        <v>53</v>
      </c>
      <c r="U91" t="s">
        <v>53</v>
      </c>
      <c r="V91" t="s">
        <v>54</v>
      </c>
      <c r="W91" t="s">
        <v>54</v>
      </c>
      <c r="X91" t="s">
        <v>54</v>
      </c>
    </row>
    <row r="92" spans="1:24" x14ac:dyDescent="0.25">
      <c r="A92" t="s">
        <v>139</v>
      </c>
      <c r="B92" t="s">
        <v>173</v>
      </c>
      <c r="C92" t="s">
        <v>196</v>
      </c>
      <c r="D92" t="s">
        <v>50</v>
      </c>
      <c r="E92" t="s">
        <v>51</v>
      </c>
      <c r="F92" t="s">
        <v>52</v>
      </c>
      <c r="G92">
        <v>29.845111846923828</v>
      </c>
      <c r="H92">
        <v>29.845111846923828</v>
      </c>
      <c r="I92" t="s">
        <v>53</v>
      </c>
      <c r="J92" t="s">
        <v>53</v>
      </c>
      <c r="K92" t="s">
        <v>53</v>
      </c>
      <c r="L92" t="s">
        <v>53</v>
      </c>
      <c r="M92" t="b">
        <v>0</v>
      </c>
      <c r="N92">
        <v>0.1</v>
      </c>
      <c r="O92" t="b">
        <v>1</v>
      </c>
      <c r="P92">
        <v>3</v>
      </c>
      <c r="Q92">
        <v>26</v>
      </c>
      <c r="R92">
        <v>81.644699096679688</v>
      </c>
      <c r="S92" t="s">
        <v>53</v>
      </c>
      <c r="T92" t="s">
        <v>53</v>
      </c>
      <c r="U92" t="s">
        <v>53</v>
      </c>
      <c r="V92" t="s">
        <v>54</v>
      </c>
      <c r="W92" t="s">
        <v>54</v>
      </c>
      <c r="X92" t="s">
        <v>54</v>
      </c>
    </row>
    <row r="93" spans="1:24" x14ac:dyDescent="0.25">
      <c r="A93" t="s">
        <v>140</v>
      </c>
      <c r="B93" t="s">
        <v>167</v>
      </c>
      <c r="C93" t="s">
        <v>197</v>
      </c>
      <c r="D93" t="s">
        <v>50</v>
      </c>
      <c r="E93" t="s">
        <v>51</v>
      </c>
      <c r="F93" t="s">
        <v>52</v>
      </c>
      <c r="G93">
        <v>20.808345794677734</v>
      </c>
      <c r="H93">
        <v>20.808345794677734</v>
      </c>
      <c r="I93" t="s">
        <v>53</v>
      </c>
      <c r="J93" t="s">
        <v>53</v>
      </c>
      <c r="K93" t="s">
        <v>53</v>
      </c>
      <c r="L93" t="s">
        <v>53</v>
      </c>
      <c r="M93" t="b">
        <v>0</v>
      </c>
      <c r="N93">
        <v>0.1</v>
      </c>
      <c r="O93" t="b">
        <v>1</v>
      </c>
      <c r="P93">
        <v>3</v>
      </c>
      <c r="Q93">
        <v>16</v>
      </c>
      <c r="R93">
        <v>78.028106689453125</v>
      </c>
      <c r="S93" t="s">
        <v>53</v>
      </c>
      <c r="T93" t="s">
        <v>53</v>
      </c>
      <c r="U93" t="s">
        <v>53</v>
      </c>
      <c r="V93" t="s">
        <v>54</v>
      </c>
      <c r="W93" t="s">
        <v>54</v>
      </c>
      <c r="X93" t="s">
        <v>54</v>
      </c>
    </row>
    <row r="94" spans="1:24" x14ac:dyDescent="0.25">
      <c r="A94" t="s">
        <v>141</v>
      </c>
      <c r="B94" t="s">
        <v>167</v>
      </c>
      <c r="C94" t="s">
        <v>153</v>
      </c>
      <c r="D94" t="s">
        <v>50</v>
      </c>
      <c r="E94" t="s">
        <v>51</v>
      </c>
      <c r="F94" t="s">
        <v>52</v>
      </c>
      <c r="G94">
        <v>25.463859558105469</v>
      </c>
      <c r="H94">
        <v>25.463859558105469</v>
      </c>
      <c r="I94" t="s">
        <v>53</v>
      </c>
      <c r="J94" t="s">
        <v>53</v>
      </c>
      <c r="K94" t="s">
        <v>53</v>
      </c>
      <c r="L94" t="s">
        <v>53</v>
      </c>
      <c r="M94" t="b">
        <v>0</v>
      </c>
      <c r="N94">
        <v>0.1</v>
      </c>
      <c r="O94" t="b">
        <v>1</v>
      </c>
      <c r="P94">
        <v>3</v>
      </c>
      <c r="Q94">
        <v>21</v>
      </c>
      <c r="R94">
        <v>81.494003295898438</v>
      </c>
      <c r="S94" t="s">
        <v>53</v>
      </c>
      <c r="T94" t="s">
        <v>53</v>
      </c>
      <c r="U94" t="s">
        <v>53</v>
      </c>
      <c r="V94" t="s">
        <v>54</v>
      </c>
      <c r="W94" t="s">
        <v>54</v>
      </c>
      <c r="X94" t="s">
        <v>54</v>
      </c>
    </row>
    <row r="95" spans="1:24" x14ac:dyDescent="0.25">
      <c r="A95" t="s">
        <v>142</v>
      </c>
      <c r="B95" t="s">
        <v>167</v>
      </c>
      <c r="C95" t="s">
        <v>198</v>
      </c>
      <c r="D95" t="s">
        <v>50</v>
      </c>
      <c r="E95" t="s">
        <v>51</v>
      </c>
      <c r="F95" t="s">
        <v>52</v>
      </c>
      <c r="G95">
        <v>32.181201934814453</v>
      </c>
      <c r="H95">
        <v>32.181201934814453</v>
      </c>
      <c r="I95" t="s">
        <v>53</v>
      </c>
      <c r="J95" t="s">
        <v>53</v>
      </c>
      <c r="K95" t="s">
        <v>53</v>
      </c>
      <c r="L95" t="s">
        <v>53</v>
      </c>
      <c r="M95" t="b">
        <v>0</v>
      </c>
      <c r="N95">
        <v>0.1</v>
      </c>
      <c r="O95" t="b">
        <v>1</v>
      </c>
      <c r="P95">
        <v>3</v>
      </c>
      <c r="Q95">
        <v>28</v>
      </c>
      <c r="R95">
        <v>83.754379272460938</v>
      </c>
      <c r="S95" t="s">
        <v>53</v>
      </c>
      <c r="T95" t="s">
        <v>53</v>
      </c>
      <c r="U95" t="s">
        <v>53</v>
      </c>
      <c r="V95" t="s">
        <v>54</v>
      </c>
      <c r="W95" t="s">
        <v>54</v>
      </c>
      <c r="X95" t="s">
        <v>54</v>
      </c>
    </row>
    <row r="96" spans="1:24" x14ac:dyDescent="0.25">
      <c r="A96" t="s">
        <v>143</v>
      </c>
      <c r="B96" t="s">
        <v>167</v>
      </c>
      <c r="C96" t="s">
        <v>199</v>
      </c>
      <c r="D96" t="s">
        <v>50</v>
      </c>
      <c r="E96" t="s">
        <v>51</v>
      </c>
      <c r="F96" t="s">
        <v>52</v>
      </c>
      <c r="G96">
        <v>32.248882293701172</v>
      </c>
      <c r="H96">
        <v>32.248882293701172</v>
      </c>
      <c r="I96" t="s">
        <v>53</v>
      </c>
      <c r="J96" t="s">
        <v>53</v>
      </c>
      <c r="K96" t="s">
        <v>53</v>
      </c>
      <c r="L96" t="s">
        <v>53</v>
      </c>
      <c r="M96" t="b">
        <v>0</v>
      </c>
      <c r="N96">
        <v>0.1</v>
      </c>
      <c r="O96" t="b">
        <v>1</v>
      </c>
      <c r="P96">
        <v>3</v>
      </c>
      <c r="Q96">
        <v>28</v>
      </c>
      <c r="R96">
        <v>79.987091064453125</v>
      </c>
      <c r="S96">
        <v>86.617507934570313</v>
      </c>
      <c r="T96" t="s">
        <v>53</v>
      </c>
      <c r="U96" t="s">
        <v>53</v>
      </c>
      <c r="V96" t="s">
        <v>54</v>
      </c>
      <c r="W96" t="s">
        <v>54</v>
      </c>
      <c r="X96" t="s">
        <v>122</v>
      </c>
    </row>
    <row r="97" spans="1:24" x14ac:dyDescent="0.25">
      <c r="A97" t="s">
        <v>144</v>
      </c>
      <c r="B97" t="s">
        <v>172</v>
      </c>
      <c r="C97" t="s">
        <v>197</v>
      </c>
      <c r="D97" t="s">
        <v>50</v>
      </c>
      <c r="E97" t="s">
        <v>51</v>
      </c>
      <c r="F97" t="s">
        <v>52</v>
      </c>
      <c r="G97">
        <v>20.991909027099609</v>
      </c>
      <c r="H97">
        <v>20.991909027099609</v>
      </c>
      <c r="I97" t="s">
        <v>53</v>
      </c>
      <c r="J97" t="s">
        <v>53</v>
      </c>
      <c r="K97" t="s">
        <v>53</v>
      </c>
      <c r="L97" t="s">
        <v>53</v>
      </c>
      <c r="M97" t="b">
        <v>0</v>
      </c>
      <c r="N97">
        <v>0.1</v>
      </c>
      <c r="O97" t="b">
        <v>1</v>
      </c>
      <c r="P97">
        <v>3</v>
      </c>
      <c r="Q97">
        <v>17</v>
      </c>
      <c r="R97">
        <v>78.329490661621094</v>
      </c>
      <c r="S97" t="s">
        <v>53</v>
      </c>
      <c r="T97" t="s">
        <v>53</v>
      </c>
      <c r="U97" t="s">
        <v>53</v>
      </c>
      <c r="V97" t="s">
        <v>54</v>
      </c>
      <c r="W97" t="s">
        <v>54</v>
      </c>
      <c r="X97" t="s">
        <v>54</v>
      </c>
    </row>
    <row r="98" spans="1:24" x14ac:dyDescent="0.25">
      <c r="A98" t="s">
        <v>145</v>
      </c>
      <c r="B98" t="s">
        <v>172</v>
      </c>
      <c r="C98" t="s">
        <v>153</v>
      </c>
      <c r="D98" t="s">
        <v>50</v>
      </c>
      <c r="E98" t="s">
        <v>51</v>
      </c>
      <c r="F98" t="s">
        <v>52</v>
      </c>
      <c r="G98">
        <v>25.947780609130859</v>
      </c>
      <c r="H98">
        <v>25.947780609130859</v>
      </c>
      <c r="I98" t="s">
        <v>53</v>
      </c>
      <c r="J98" t="s">
        <v>53</v>
      </c>
      <c r="K98" t="s">
        <v>53</v>
      </c>
      <c r="L98" t="s">
        <v>53</v>
      </c>
      <c r="M98" t="b">
        <v>0</v>
      </c>
      <c r="N98">
        <v>0.1</v>
      </c>
      <c r="O98" t="b">
        <v>1</v>
      </c>
      <c r="P98">
        <v>3</v>
      </c>
      <c r="Q98">
        <v>22</v>
      </c>
      <c r="R98">
        <v>81.946083068847656</v>
      </c>
      <c r="S98" t="s">
        <v>53</v>
      </c>
      <c r="T98" t="s">
        <v>53</v>
      </c>
      <c r="U98" t="s">
        <v>53</v>
      </c>
      <c r="V98" t="s">
        <v>54</v>
      </c>
      <c r="W98" t="s">
        <v>54</v>
      </c>
      <c r="X98" t="s">
        <v>54</v>
      </c>
    </row>
    <row r="99" spans="1:24" x14ac:dyDescent="0.25">
      <c r="A99" t="s">
        <v>146</v>
      </c>
      <c r="B99" t="s">
        <v>172</v>
      </c>
      <c r="C99" t="s">
        <v>198</v>
      </c>
      <c r="D99" t="s">
        <v>50</v>
      </c>
      <c r="E99" t="s">
        <v>51</v>
      </c>
      <c r="F99" t="s">
        <v>52</v>
      </c>
      <c r="G99">
        <v>32.697303771972656</v>
      </c>
      <c r="H99">
        <v>32.697303771972656</v>
      </c>
      <c r="I99" t="s">
        <v>53</v>
      </c>
      <c r="J99" t="s">
        <v>53</v>
      </c>
      <c r="K99" t="s">
        <v>53</v>
      </c>
      <c r="L99" t="s">
        <v>53</v>
      </c>
      <c r="M99" t="b">
        <v>0</v>
      </c>
      <c r="N99">
        <v>0.1</v>
      </c>
      <c r="O99" t="b">
        <v>1</v>
      </c>
      <c r="P99">
        <v>3</v>
      </c>
      <c r="Q99">
        <v>29</v>
      </c>
      <c r="R99">
        <v>84.357139587402344</v>
      </c>
      <c r="S99" t="s">
        <v>53</v>
      </c>
      <c r="T99" t="s">
        <v>53</v>
      </c>
      <c r="U99" t="s">
        <v>53</v>
      </c>
      <c r="V99" t="s">
        <v>54</v>
      </c>
      <c r="W99" t="s">
        <v>54</v>
      </c>
      <c r="X99" t="s">
        <v>54</v>
      </c>
    </row>
    <row r="100" spans="1:24" x14ac:dyDescent="0.25">
      <c r="A100" t="s">
        <v>147</v>
      </c>
      <c r="B100" t="s">
        <v>172</v>
      </c>
      <c r="C100" t="s">
        <v>199</v>
      </c>
      <c r="D100" t="s">
        <v>50</v>
      </c>
      <c r="E100" t="s">
        <v>51</v>
      </c>
      <c r="F100" t="s">
        <v>52</v>
      </c>
      <c r="G100">
        <v>31.681642532348633</v>
      </c>
      <c r="H100">
        <v>31.681642532348633</v>
      </c>
      <c r="I100" t="s">
        <v>53</v>
      </c>
      <c r="J100" t="s">
        <v>53</v>
      </c>
      <c r="K100" t="s">
        <v>53</v>
      </c>
      <c r="L100" t="s">
        <v>53</v>
      </c>
      <c r="M100" t="b">
        <v>0</v>
      </c>
      <c r="N100">
        <v>0.1</v>
      </c>
      <c r="O100" t="b">
        <v>1</v>
      </c>
      <c r="P100">
        <v>3</v>
      </c>
      <c r="Q100">
        <v>28</v>
      </c>
      <c r="R100">
        <v>86.617507934570313</v>
      </c>
      <c r="S100">
        <v>79.685714721679688</v>
      </c>
      <c r="T100" t="s">
        <v>53</v>
      </c>
      <c r="U100" t="s">
        <v>53</v>
      </c>
      <c r="V100" t="s">
        <v>54</v>
      </c>
      <c r="W100" t="s">
        <v>54</v>
      </c>
      <c r="X100" t="s">
        <v>122</v>
      </c>
    </row>
    <row r="101" spans="1:24" x14ac:dyDescent="0.25">
      <c r="A101" t="s">
        <v>148</v>
      </c>
      <c r="B101" t="s">
        <v>173</v>
      </c>
      <c r="C101" t="s">
        <v>197</v>
      </c>
      <c r="D101" t="s">
        <v>50</v>
      </c>
      <c r="E101" t="s">
        <v>51</v>
      </c>
      <c r="F101" t="s">
        <v>52</v>
      </c>
      <c r="G101">
        <v>20.73725700378418</v>
      </c>
      <c r="H101">
        <v>20.73725700378418</v>
      </c>
      <c r="I101" t="s">
        <v>53</v>
      </c>
      <c r="J101" t="s">
        <v>53</v>
      </c>
      <c r="K101" t="s">
        <v>53</v>
      </c>
      <c r="L101" t="s">
        <v>53</v>
      </c>
      <c r="M101" t="b">
        <v>0</v>
      </c>
      <c r="N101">
        <v>0.1</v>
      </c>
      <c r="O101" t="b">
        <v>1</v>
      </c>
      <c r="P101">
        <v>3</v>
      </c>
      <c r="Q101">
        <v>16</v>
      </c>
      <c r="R101">
        <v>78.329490661621094</v>
      </c>
      <c r="S101" t="s">
        <v>53</v>
      </c>
      <c r="T101" t="s">
        <v>53</v>
      </c>
      <c r="U101" t="s">
        <v>53</v>
      </c>
      <c r="V101" t="s">
        <v>54</v>
      </c>
      <c r="W101" t="s">
        <v>54</v>
      </c>
      <c r="X101" t="s">
        <v>54</v>
      </c>
    </row>
    <row r="102" spans="1:24" x14ac:dyDescent="0.25">
      <c r="A102" t="s">
        <v>149</v>
      </c>
      <c r="B102" t="s">
        <v>173</v>
      </c>
      <c r="C102" t="s">
        <v>153</v>
      </c>
      <c r="D102" t="s">
        <v>50</v>
      </c>
      <c r="E102" t="s">
        <v>51</v>
      </c>
      <c r="F102" t="s">
        <v>52</v>
      </c>
      <c r="G102">
        <v>25.609001159667969</v>
      </c>
      <c r="H102">
        <v>25.609001159667969</v>
      </c>
      <c r="I102" t="s">
        <v>53</v>
      </c>
      <c r="J102" t="s">
        <v>53</v>
      </c>
      <c r="K102" t="s">
        <v>53</v>
      </c>
      <c r="L102" t="s">
        <v>53</v>
      </c>
      <c r="M102" t="b">
        <v>0</v>
      </c>
      <c r="N102">
        <v>0.1</v>
      </c>
      <c r="O102" t="b">
        <v>1</v>
      </c>
      <c r="P102">
        <v>3</v>
      </c>
      <c r="Q102">
        <v>21</v>
      </c>
      <c r="R102">
        <v>81.795387268066406</v>
      </c>
      <c r="S102" t="s">
        <v>53</v>
      </c>
      <c r="T102" t="s">
        <v>53</v>
      </c>
      <c r="U102" t="s">
        <v>53</v>
      </c>
      <c r="V102" t="s">
        <v>54</v>
      </c>
      <c r="W102" t="s">
        <v>54</v>
      </c>
      <c r="X102" t="s">
        <v>54</v>
      </c>
    </row>
    <row r="103" spans="1:24" x14ac:dyDescent="0.25">
      <c r="A103" t="s">
        <v>150</v>
      </c>
      <c r="B103" t="s">
        <v>173</v>
      </c>
      <c r="C103" t="s">
        <v>198</v>
      </c>
      <c r="D103" t="s">
        <v>50</v>
      </c>
      <c r="E103" t="s">
        <v>51</v>
      </c>
      <c r="F103" t="s">
        <v>52</v>
      </c>
      <c r="G103">
        <v>31.286304473876953</v>
      </c>
      <c r="H103">
        <v>31.286304473876953</v>
      </c>
      <c r="I103" t="s">
        <v>53</v>
      </c>
      <c r="J103" t="s">
        <v>53</v>
      </c>
      <c r="K103" t="s">
        <v>53</v>
      </c>
      <c r="L103" t="s">
        <v>53</v>
      </c>
      <c r="M103" t="b">
        <v>0</v>
      </c>
      <c r="N103">
        <v>0.1</v>
      </c>
      <c r="O103" t="b">
        <v>1</v>
      </c>
      <c r="P103">
        <v>3</v>
      </c>
      <c r="Q103">
        <v>27</v>
      </c>
      <c r="R103">
        <v>84.055755615234375</v>
      </c>
      <c r="S103" t="s">
        <v>53</v>
      </c>
      <c r="T103" t="s">
        <v>53</v>
      </c>
      <c r="U103" t="s">
        <v>53</v>
      </c>
      <c r="V103" t="s">
        <v>54</v>
      </c>
      <c r="W103" t="s">
        <v>54</v>
      </c>
      <c r="X103" t="s">
        <v>54</v>
      </c>
    </row>
    <row r="104" spans="1:24" x14ac:dyDescent="0.25">
      <c r="A104" t="s">
        <v>151</v>
      </c>
      <c r="B104" t="s">
        <v>173</v>
      </c>
      <c r="C104" t="s">
        <v>199</v>
      </c>
      <c r="D104" t="s">
        <v>50</v>
      </c>
      <c r="E104" t="s">
        <v>51</v>
      </c>
      <c r="F104" t="s">
        <v>52</v>
      </c>
      <c r="G104">
        <v>31.780658721923828</v>
      </c>
      <c r="H104">
        <v>31.780658721923828</v>
      </c>
      <c r="I104" t="s">
        <v>53</v>
      </c>
      <c r="J104" t="s">
        <v>53</v>
      </c>
      <c r="K104" t="s">
        <v>53</v>
      </c>
      <c r="L104" t="s">
        <v>53</v>
      </c>
      <c r="M104" t="b">
        <v>0</v>
      </c>
      <c r="N104">
        <v>0.1</v>
      </c>
      <c r="O104" t="b">
        <v>1</v>
      </c>
      <c r="P104">
        <v>3</v>
      </c>
      <c r="Q104">
        <v>28</v>
      </c>
      <c r="R104">
        <v>80.288475036621094</v>
      </c>
      <c r="S104">
        <v>86.918891906738281</v>
      </c>
      <c r="T104" t="s">
        <v>53</v>
      </c>
      <c r="U104" t="s">
        <v>53</v>
      </c>
      <c r="V104" t="s">
        <v>54</v>
      </c>
      <c r="W104" t="s">
        <v>54</v>
      </c>
      <c r="X104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4"/>
  <sheetViews>
    <sheetView topLeftCell="A69" workbookViewId="0">
      <selection activeCell="G101" sqref="G101:G104"/>
    </sheetView>
  </sheetViews>
  <sheetFormatPr defaultColWidth="9.140625" defaultRowHeight="15" x14ac:dyDescent="0.25"/>
  <sheetData>
    <row r="1" spans="1:25" x14ac:dyDescent="0.25">
      <c r="A1" t="s">
        <v>17</v>
      </c>
      <c r="B1" t="s">
        <v>18</v>
      </c>
    </row>
    <row r="2" spans="1:25" x14ac:dyDescent="0.25">
      <c r="A2" t="s">
        <v>19</v>
      </c>
      <c r="B2" t="s">
        <v>20</v>
      </c>
    </row>
    <row r="3" spans="1:25" x14ac:dyDescent="0.25">
      <c r="A3" t="s">
        <v>21</v>
      </c>
      <c r="B3" t="s">
        <v>218</v>
      </c>
    </row>
    <row r="4" spans="1:25" x14ac:dyDescent="0.25">
      <c r="A4" t="s">
        <v>22</v>
      </c>
      <c r="B4" t="s">
        <v>219</v>
      </c>
    </row>
    <row r="5" spans="1:25" x14ac:dyDescent="0.25">
      <c r="A5" t="s">
        <v>23</v>
      </c>
      <c r="B5" t="s">
        <v>24</v>
      </c>
    </row>
    <row r="6" spans="1:25" x14ac:dyDescent="0.25">
      <c r="A6" t="s">
        <v>25</v>
      </c>
      <c r="B6" t="s">
        <v>26</v>
      </c>
    </row>
    <row r="8" spans="1:25" x14ac:dyDescent="0.25">
      <c r="A8" t="s">
        <v>0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44</v>
      </c>
      <c r="T8" t="s">
        <v>45</v>
      </c>
      <c r="U8" t="s">
        <v>46</v>
      </c>
      <c r="V8" t="s">
        <v>208</v>
      </c>
      <c r="W8" t="s">
        <v>209</v>
      </c>
      <c r="X8" t="s">
        <v>48</v>
      </c>
      <c r="Y8" t="s">
        <v>152</v>
      </c>
    </row>
    <row r="9" spans="1:25" x14ac:dyDescent="0.25">
      <c r="A9" t="s">
        <v>49</v>
      </c>
      <c r="B9" t="s">
        <v>220</v>
      </c>
      <c r="C9" t="s">
        <v>168</v>
      </c>
      <c r="D9" t="s">
        <v>50</v>
      </c>
      <c r="E9" t="s">
        <v>51</v>
      </c>
      <c r="F9" t="s">
        <v>52</v>
      </c>
      <c r="G9">
        <v>17.206623077392578</v>
      </c>
      <c r="H9">
        <v>17.206623077392578</v>
      </c>
      <c r="I9" t="s">
        <v>53</v>
      </c>
      <c r="J9" t="s">
        <v>53</v>
      </c>
      <c r="K9" t="s">
        <v>53</v>
      </c>
      <c r="L9" t="s">
        <v>53</v>
      </c>
      <c r="M9" t="b">
        <v>0</v>
      </c>
      <c r="N9">
        <v>0.1</v>
      </c>
      <c r="O9" t="b">
        <v>1</v>
      </c>
      <c r="P9">
        <v>3</v>
      </c>
      <c r="Q9">
        <v>13</v>
      </c>
      <c r="R9">
        <v>81.263877868652344</v>
      </c>
      <c r="S9" t="s">
        <v>53</v>
      </c>
      <c r="T9" t="s">
        <v>53</v>
      </c>
      <c r="U9" t="s">
        <v>53</v>
      </c>
      <c r="V9" t="s">
        <v>54</v>
      </c>
      <c r="W9" t="s">
        <v>54</v>
      </c>
      <c r="X9" t="s">
        <v>54</v>
      </c>
      <c r="Y9" t="s">
        <v>54</v>
      </c>
    </row>
    <row r="10" spans="1:25" x14ac:dyDescent="0.25">
      <c r="A10" t="s">
        <v>55</v>
      </c>
      <c r="B10" t="s">
        <v>220</v>
      </c>
      <c r="C10" t="s">
        <v>169</v>
      </c>
      <c r="D10" t="s">
        <v>50</v>
      </c>
      <c r="E10" t="s">
        <v>51</v>
      </c>
      <c r="F10" t="s">
        <v>52</v>
      </c>
      <c r="G10" t="s">
        <v>121</v>
      </c>
      <c r="H10" t="s">
        <v>53</v>
      </c>
      <c r="I10" t="s">
        <v>53</v>
      </c>
      <c r="J10" t="s">
        <v>53</v>
      </c>
      <c r="K10" t="s">
        <v>53</v>
      </c>
      <c r="L10" t="s">
        <v>53</v>
      </c>
      <c r="M10" t="b">
        <v>0</v>
      </c>
      <c r="N10">
        <v>0.1</v>
      </c>
      <c r="O10" t="b">
        <v>1</v>
      </c>
      <c r="P10">
        <v>3</v>
      </c>
      <c r="Q10">
        <v>39</v>
      </c>
      <c r="R10">
        <v>88.4764404296875</v>
      </c>
      <c r="S10" t="s">
        <v>53</v>
      </c>
      <c r="T10" t="s">
        <v>53</v>
      </c>
      <c r="U10" t="s">
        <v>53</v>
      </c>
      <c r="V10" t="s">
        <v>122</v>
      </c>
      <c r="W10" t="s">
        <v>122</v>
      </c>
      <c r="X10" t="s">
        <v>122</v>
      </c>
      <c r="Y10" t="s">
        <v>54</v>
      </c>
    </row>
    <row r="11" spans="1:25" x14ac:dyDescent="0.25">
      <c r="A11" t="s">
        <v>56</v>
      </c>
      <c r="B11" t="s">
        <v>220</v>
      </c>
      <c r="C11" t="s">
        <v>170</v>
      </c>
      <c r="D11" t="s">
        <v>50</v>
      </c>
      <c r="E11" t="s">
        <v>51</v>
      </c>
      <c r="F11" t="s">
        <v>52</v>
      </c>
      <c r="G11">
        <v>20.817047119140625</v>
      </c>
      <c r="H11">
        <v>20.817047119140625</v>
      </c>
      <c r="I11" t="s">
        <v>53</v>
      </c>
      <c r="J11" t="s">
        <v>53</v>
      </c>
      <c r="K11" t="s">
        <v>53</v>
      </c>
      <c r="L11" t="s">
        <v>53</v>
      </c>
      <c r="M11" t="b">
        <v>0</v>
      </c>
      <c r="N11">
        <v>0.1</v>
      </c>
      <c r="O11" t="b">
        <v>1</v>
      </c>
      <c r="P11">
        <v>3</v>
      </c>
      <c r="Q11">
        <v>17</v>
      </c>
      <c r="R11">
        <v>82.122512817382813</v>
      </c>
      <c r="S11" t="s">
        <v>53</v>
      </c>
      <c r="T11" t="s">
        <v>53</v>
      </c>
      <c r="U11" t="s">
        <v>53</v>
      </c>
      <c r="V11" t="s">
        <v>54</v>
      </c>
      <c r="W11" t="s">
        <v>54</v>
      </c>
      <c r="X11" t="s">
        <v>54</v>
      </c>
      <c r="Y11" t="s">
        <v>54</v>
      </c>
    </row>
    <row r="12" spans="1:25" x14ac:dyDescent="0.25">
      <c r="A12" t="s">
        <v>57</v>
      </c>
      <c r="B12" t="s">
        <v>220</v>
      </c>
      <c r="C12" t="s">
        <v>171</v>
      </c>
      <c r="D12" t="s">
        <v>50</v>
      </c>
      <c r="E12" t="s">
        <v>51</v>
      </c>
      <c r="F12" t="s">
        <v>52</v>
      </c>
      <c r="G12">
        <v>17.896467208862305</v>
      </c>
      <c r="H12">
        <v>17.896467208862305</v>
      </c>
      <c r="I12" t="s">
        <v>53</v>
      </c>
      <c r="J12" t="s">
        <v>53</v>
      </c>
      <c r="K12" t="s">
        <v>53</v>
      </c>
      <c r="L12" t="s">
        <v>53</v>
      </c>
      <c r="M12" t="b">
        <v>0</v>
      </c>
      <c r="N12">
        <v>0.1</v>
      </c>
      <c r="O12" t="b">
        <v>1</v>
      </c>
      <c r="P12">
        <v>3</v>
      </c>
      <c r="Q12">
        <v>14</v>
      </c>
      <c r="R12">
        <v>85.55706787109375</v>
      </c>
      <c r="S12" t="s">
        <v>53</v>
      </c>
      <c r="T12" t="s">
        <v>53</v>
      </c>
      <c r="U12" t="s">
        <v>53</v>
      </c>
      <c r="V12" t="s">
        <v>54</v>
      </c>
      <c r="W12" t="s">
        <v>54</v>
      </c>
      <c r="X12" t="s">
        <v>54</v>
      </c>
      <c r="Y12" t="s">
        <v>54</v>
      </c>
    </row>
    <row r="13" spans="1:25" x14ac:dyDescent="0.25">
      <c r="A13" t="s">
        <v>58</v>
      </c>
      <c r="B13" t="s">
        <v>221</v>
      </c>
      <c r="C13" t="s">
        <v>168</v>
      </c>
      <c r="D13" t="s">
        <v>50</v>
      </c>
      <c r="E13" t="s">
        <v>51</v>
      </c>
      <c r="F13" t="s">
        <v>52</v>
      </c>
      <c r="G13">
        <v>16.986490249633789</v>
      </c>
      <c r="H13">
        <v>16.986490249633789</v>
      </c>
      <c r="I13" t="s">
        <v>53</v>
      </c>
      <c r="J13" t="s">
        <v>53</v>
      </c>
      <c r="K13" t="s">
        <v>53</v>
      </c>
      <c r="L13" t="s">
        <v>53</v>
      </c>
      <c r="M13" t="b">
        <v>0</v>
      </c>
      <c r="N13">
        <v>0.1</v>
      </c>
      <c r="O13" t="b">
        <v>1</v>
      </c>
      <c r="P13">
        <v>3</v>
      </c>
      <c r="Q13">
        <v>13</v>
      </c>
      <c r="R13">
        <v>81.779060363769531</v>
      </c>
      <c r="S13" t="s">
        <v>53</v>
      </c>
      <c r="T13" t="s">
        <v>53</v>
      </c>
      <c r="U13" t="s">
        <v>53</v>
      </c>
      <c r="V13" t="s">
        <v>54</v>
      </c>
      <c r="W13" t="s">
        <v>54</v>
      </c>
      <c r="X13" t="s">
        <v>54</v>
      </c>
      <c r="Y13" t="s">
        <v>54</v>
      </c>
    </row>
    <row r="14" spans="1:25" x14ac:dyDescent="0.25">
      <c r="A14" t="s">
        <v>59</v>
      </c>
      <c r="B14" t="s">
        <v>221</v>
      </c>
      <c r="C14" t="s">
        <v>169</v>
      </c>
      <c r="D14" t="s">
        <v>50</v>
      </c>
      <c r="E14" t="s">
        <v>51</v>
      </c>
      <c r="F14" t="s">
        <v>52</v>
      </c>
      <c r="G14">
        <v>14.044252395629883</v>
      </c>
      <c r="H14">
        <v>14.044252395629883</v>
      </c>
      <c r="I14" t="s">
        <v>53</v>
      </c>
      <c r="J14" t="s">
        <v>53</v>
      </c>
      <c r="K14" t="s">
        <v>53</v>
      </c>
      <c r="L14" t="s">
        <v>53</v>
      </c>
      <c r="M14" t="b">
        <v>0</v>
      </c>
      <c r="N14">
        <v>0.1</v>
      </c>
      <c r="O14" t="b">
        <v>1</v>
      </c>
      <c r="P14">
        <v>3</v>
      </c>
      <c r="Q14">
        <v>33</v>
      </c>
      <c r="R14">
        <v>91.052352905273438</v>
      </c>
      <c r="S14" t="s">
        <v>53</v>
      </c>
      <c r="T14" t="s">
        <v>53</v>
      </c>
      <c r="U14" t="s">
        <v>53</v>
      </c>
      <c r="V14" t="s">
        <v>54</v>
      </c>
      <c r="W14" t="s">
        <v>122</v>
      </c>
      <c r="X14" t="s">
        <v>54</v>
      </c>
      <c r="Y14" t="s">
        <v>54</v>
      </c>
    </row>
    <row r="15" spans="1:25" x14ac:dyDescent="0.25">
      <c r="A15" t="s">
        <v>60</v>
      </c>
      <c r="B15" t="s">
        <v>221</v>
      </c>
      <c r="C15" t="s">
        <v>170</v>
      </c>
      <c r="D15" t="s">
        <v>50</v>
      </c>
      <c r="E15" t="s">
        <v>51</v>
      </c>
      <c r="F15" t="s">
        <v>52</v>
      </c>
      <c r="G15">
        <v>23.841758728027344</v>
      </c>
      <c r="H15">
        <v>23.841758728027344</v>
      </c>
      <c r="I15" t="s">
        <v>53</v>
      </c>
      <c r="J15" t="s">
        <v>53</v>
      </c>
      <c r="K15" t="s">
        <v>53</v>
      </c>
      <c r="L15" t="s">
        <v>53</v>
      </c>
      <c r="M15" t="b">
        <v>0</v>
      </c>
      <c r="N15">
        <v>0.1</v>
      </c>
      <c r="O15" t="b">
        <v>1</v>
      </c>
      <c r="P15">
        <v>3</v>
      </c>
      <c r="Q15">
        <v>20</v>
      </c>
      <c r="R15">
        <v>82.6376953125</v>
      </c>
      <c r="S15" t="s">
        <v>53</v>
      </c>
      <c r="T15" t="s">
        <v>53</v>
      </c>
      <c r="U15" t="s">
        <v>53</v>
      </c>
      <c r="V15" t="s">
        <v>54</v>
      </c>
      <c r="W15" t="s">
        <v>54</v>
      </c>
      <c r="X15" t="s">
        <v>54</v>
      </c>
      <c r="Y15" t="s">
        <v>54</v>
      </c>
    </row>
    <row r="16" spans="1:25" x14ac:dyDescent="0.25">
      <c r="A16" t="s">
        <v>61</v>
      </c>
      <c r="B16" t="s">
        <v>221</v>
      </c>
      <c r="C16" t="s">
        <v>171</v>
      </c>
      <c r="D16" t="s">
        <v>50</v>
      </c>
      <c r="E16" t="s">
        <v>51</v>
      </c>
      <c r="F16" t="s">
        <v>52</v>
      </c>
      <c r="G16">
        <v>17.797523498535156</v>
      </c>
      <c r="H16">
        <v>17.797523498535156</v>
      </c>
      <c r="I16" t="s">
        <v>53</v>
      </c>
      <c r="J16" t="s">
        <v>53</v>
      </c>
      <c r="K16" t="s">
        <v>53</v>
      </c>
      <c r="L16" t="s">
        <v>53</v>
      </c>
      <c r="M16" t="b">
        <v>0</v>
      </c>
      <c r="N16">
        <v>0.1</v>
      </c>
      <c r="O16" t="b">
        <v>1</v>
      </c>
      <c r="P16">
        <v>3</v>
      </c>
      <c r="Q16">
        <v>14</v>
      </c>
      <c r="R16">
        <v>85.900527954101563</v>
      </c>
      <c r="S16" t="s">
        <v>53</v>
      </c>
      <c r="T16" t="s">
        <v>53</v>
      </c>
      <c r="U16" t="s">
        <v>53</v>
      </c>
      <c r="V16" t="s">
        <v>54</v>
      </c>
      <c r="W16" t="s">
        <v>54</v>
      </c>
      <c r="X16" t="s">
        <v>54</v>
      </c>
      <c r="Y16" t="s">
        <v>54</v>
      </c>
    </row>
    <row r="17" spans="1:25" x14ac:dyDescent="0.25">
      <c r="A17" t="s">
        <v>62</v>
      </c>
      <c r="B17" t="s">
        <v>222</v>
      </c>
      <c r="C17" t="s">
        <v>168</v>
      </c>
      <c r="D17" t="s">
        <v>50</v>
      </c>
      <c r="E17" t="s">
        <v>51</v>
      </c>
      <c r="F17" t="s">
        <v>52</v>
      </c>
      <c r="G17">
        <v>17.186130523681641</v>
      </c>
      <c r="H17">
        <v>17.186130523681641</v>
      </c>
      <c r="I17" t="s">
        <v>53</v>
      </c>
      <c r="J17" t="s">
        <v>53</v>
      </c>
      <c r="K17" t="s">
        <v>53</v>
      </c>
      <c r="L17" t="s">
        <v>53</v>
      </c>
      <c r="M17" t="b">
        <v>0</v>
      </c>
      <c r="N17">
        <v>0.1</v>
      </c>
      <c r="O17" t="b">
        <v>1</v>
      </c>
      <c r="P17">
        <v>3</v>
      </c>
      <c r="Q17">
        <v>13</v>
      </c>
      <c r="R17">
        <v>81.779060363769531</v>
      </c>
      <c r="S17" t="s">
        <v>53</v>
      </c>
      <c r="T17" t="s">
        <v>53</v>
      </c>
      <c r="U17" t="s">
        <v>53</v>
      </c>
      <c r="V17" t="s">
        <v>54</v>
      </c>
      <c r="W17" t="s">
        <v>54</v>
      </c>
      <c r="X17" t="s">
        <v>54</v>
      </c>
      <c r="Y17" t="s">
        <v>54</v>
      </c>
    </row>
    <row r="18" spans="1:25" x14ac:dyDescent="0.25">
      <c r="A18" t="s">
        <v>63</v>
      </c>
      <c r="B18" t="s">
        <v>222</v>
      </c>
      <c r="C18" t="s">
        <v>169</v>
      </c>
      <c r="D18" t="s">
        <v>50</v>
      </c>
      <c r="E18" t="s">
        <v>51</v>
      </c>
      <c r="F18" t="s">
        <v>52</v>
      </c>
      <c r="G18" t="s">
        <v>121</v>
      </c>
      <c r="H18" t="s">
        <v>53</v>
      </c>
      <c r="I18" t="s">
        <v>53</v>
      </c>
      <c r="J18" t="s">
        <v>53</v>
      </c>
      <c r="K18" t="s">
        <v>53</v>
      </c>
      <c r="L18" t="s">
        <v>53</v>
      </c>
      <c r="M18" t="b">
        <v>0</v>
      </c>
      <c r="N18">
        <v>0.1</v>
      </c>
      <c r="O18" t="b">
        <v>1</v>
      </c>
      <c r="P18">
        <v>3</v>
      </c>
      <c r="Q18">
        <v>15</v>
      </c>
      <c r="R18">
        <v>88.132987976074219</v>
      </c>
      <c r="S18" t="s">
        <v>53</v>
      </c>
      <c r="T18" t="s">
        <v>53</v>
      </c>
      <c r="U18" t="s">
        <v>53</v>
      </c>
      <c r="V18" t="s">
        <v>122</v>
      </c>
      <c r="W18" t="s">
        <v>122</v>
      </c>
      <c r="X18" t="s">
        <v>54</v>
      </c>
      <c r="Y18" t="s">
        <v>54</v>
      </c>
    </row>
    <row r="19" spans="1:25" x14ac:dyDescent="0.25">
      <c r="A19" t="s">
        <v>64</v>
      </c>
      <c r="B19" t="s">
        <v>222</v>
      </c>
      <c r="C19" t="s">
        <v>170</v>
      </c>
      <c r="D19" t="s">
        <v>50</v>
      </c>
      <c r="E19" t="s">
        <v>51</v>
      </c>
      <c r="F19" t="s">
        <v>52</v>
      </c>
      <c r="G19">
        <v>20.001789093017578</v>
      </c>
      <c r="H19">
        <v>20.001789093017578</v>
      </c>
      <c r="I19" t="s">
        <v>53</v>
      </c>
      <c r="J19" t="s">
        <v>53</v>
      </c>
      <c r="K19" t="s">
        <v>53</v>
      </c>
      <c r="L19" t="s">
        <v>53</v>
      </c>
      <c r="M19" t="b">
        <v>0</v>
      </c>
      <c r="N19">
        <v>0.1</v>
      </c>
      <c r="O19" t="b">
        <v>1</v>
      </c>
      <c r="P19">
        <v>3</v>
      </c>
      <c r="Q19">
        <v>16</v>
      </c>
      <c r="R19">
        <v>82.465972900390625</v>
      </c>
      <c r="S19" t="s">
        <v>53</v>
      </c>
      <c r="T19" t="s">
        <v>53</v>
      </c>
      <c r="U19" t="s">
        <v>53</v>
      </c>
      <c r="V19" t="s">
        <v>54</v>
      </c>
      <c r="W19" t="s">
        <v>54</v>
      </c>
      <c r="X19" t="s">
        <v>54</v>
      </c>
      <c r="Y19" t="s">
        <v>54</v>
      </c>
    </row>
    <row r="20" spans="1:25" x14ac:dyDescent="0.25">
      <c r="A20" t="s">
        <v>65</v>
      </c>
      <c r="B20" t="s">
        <v>222</v>
      </c>
      <c r="C20" t="s">
        <v>171</v>
      </c>
      <c r="D20" t="s">
        <v>50</v>
      </c>
      <c r="E20" t="s">
        <v>51</v>
      </c>
      <c r="F20" t="s">
        <v>52</v>
      </c>
      <c r="G20">
        <v>17.130208969116211</v>
      </c>
      <c r="H20">
        <v>17.130208969116211</v>
      </c>
      <c r="I20" t="s">
        <v>53</v>
      </c>
      <c r="J20" t="s">
        <v>53</v>
      </c>
      <c r="K20" t="s">
        <v>53</v>
      </c>
      <c r="L20" t="s">
        <v>53</v>
      </c>
      <c r="M20" t="b">
        <v>0</v>
      </c>
      <c r="N20">
        <v>0.1</v>
      </c>
      <c r="O20" t="b">
        <v>1</v>
      </c>
      <c r="P20">
        <v>3</v>
      </c>
      <c r="Q20">
        <v>13</v>
      </c>
      <c r="R20">
        <v>85.900527954101563</v>
      </c>
      <c r="S20" t="s">
        <v>53</v>
      </c>
      <c r="T20" t="s">
        <v>53</v>
      </c>
      <c r="U20" t="s">
        <v>53</v>
      </c>
      <c r="V20" t="s">
        <v>54</v>
      </c>
      <c r="W20" t="s">
        <v>54</v>
      </c>
      <c r="X20" t="s">
        <v>54</v>
      </c>
      <c r="Y20" t="s">
        <v>54</v>
      </c>
    </row>
    <row r="21" spans="1:25" x14ac:dyDescent="0.25">
      <c r="A21" t="s">
        <v>66</v>
      </c>
      <c r="B21" t="s">
        <v>220</v>
      </c>
      <c r="C21" t="s">
        <v>9</v>
      </c>
      <c r="D21" t="s">
        <v>50</v>
      </c>
      <c r="E21" t="s">
        <v>51</v>
      </c>
      <c r="F21" t="s">
        <v>52</v>
      </c>
      <c r="G21">
        <v>16.803306579589844</v>
      </c>
      <c r="H21">
        <v>16.803306579589844</v>
      </c>
      <c r="I21" t="s">
        <v>53</v>
      </c>
      <c r="J21" t="s">
        <v>53</v>
      </c>
      <c r="K21" t="s">
        <v>53</v>
      </c>
      <c r="L21" t="s">
        <v>53</v>
      </c>
      <c r="M21" t="b">
        <v>0</v>
      </c>
      <c r="N21">
        <v>0.1</v>
      </c>
      <c r="O21" t="b">
        <v>1</v>
      </c>
      <c r="P21">
        <v>3</v>
      </c>
      <c r="Q21">
        <v>13</v>
      </c>
      <c r="R21">
        <v>85.041885375976563</v>
      </c>
      <c r="S21" t="s">
        <v>53</v>
      </c>
      <c r="T21" t="s">
        <v>53</v>
      </c>
      <c r="U21" t="s">
        <v>53</v>
      </c>
      <c r="V21" t="s">
        <v>54</v>
      </c>
      <c r="W21" t="s">
        <v>54</v>
      </c>
      <c r="X21" t="s">
        <v>54</v>
      </c>
      <c r="Y21" t="s">
        <v>54</v>
      </c>
    </row>
    <row r="22" spans="1:25" x14ac:dyDescent="0.25">
      <c r="A22" t="s">
        <v>67</v>
      </c>
      <c r="B22" t="s">
        <v>220</v>
      </c>
      <c r="C22" t="s">
        <v>174</v>
      </c>
      <c r="D22" t="s">
        <v>50</v>
      </c>
      <c r="E22" t="s">
        <v>51</v>
      </c>
      <c r="F22" t="s">
        <v>52</v>
      </c>
      <c r="G22">
        <v>24.450397491455078</v>
      </c>
      <c r="H22">
        <v>24.450397491455078</v>
      </c>
      <c r="I22" t="s">
        <v>53</v>
      </c>
      <c r="J22" t="s">
        <v>53</v>
      </c>
      <c r="K22" t="s">
        <v>53</v>
      </c>
      <c r="L22" t="s">
        <v>53</v>
      </c>
      <c r="M22" t="b">
        <v>0</v>
      </c>
      <c r="N22">
        <v>0.1</v>
      </c>
      <c r="O22" t="b">
        <v>1</v>
      </c>
      <c r="P22">
        <v>3</v>
      </c>
      <c r="Q22">
        <v>20</v>
      </c>
      <c r="R22">
        <v>77.314140319824219</v>
      </c>
      <c r="S22" t="s">
        <v>53</v>
      </c>
      <c r="T22" t="s">
        <v>53</v>
      </c>
      <c r="U22" t="s">
        <v>53</v>
      </c>
      <c r="V22" t="s">
        <v>54</v>
      </c>
      <c r="W22" t="s">
        <v>54</v>
      </c>
      <c r="X22" t="s">
        <v>54</v>
      </c>
      <c r="Y22" t="s">
        <v>54</v>
      </c>
    </row>
    <row r="23" spans="1:25" x14ac:dyDescent="0.25">
      <c r="A23" t="s">
        <v>68</v>
      </c>
      <c r="B23" t="s">
        <v>220</v>
      </c>
      <c r="C23" t="s">
        <v>175</v>
      </c>
      <c r="D23" t="s">
        <v>50</v>
      </c>
      <c r="E23" t="s">
        <v>51</v>
      </c>
      <c r="F23" t="s">
        <v>52</v>
      </c>
      <c r="G23">
        <v>16.428926467895508</v>
      </c>
      <c r="H23">
        <v>16.428926467895508</v>
      </c>
      <c r="I23" t="s">
        <v>53</v>
      </c>
      <c r="J23" t="s">
        <v>53</v>
      </c>
      <c r="K23" t="s">
        <v>53</v>
      </c>
      <c r="L23" t="s">
        <v>53</v>
      </c>
      <c r="M23" t="b">
        <v>0</v>
      </c>
      <c r="N23">
        <v>0.1</v>
      </c>
      <c r="O23" t="b">
        <v>1</v>
      </c>
      <c r="P23">
        <v>3</v>
      </c>
      <c r="Q23">
        <v>12</v>
      </c>
      <c r="R23">
        <v>81.263877868652344</v>
      </c>
      <c r="S23" t="s">
        <v>53</v>
      </c>
      <c r="T23" t="s">
        <v>53</v>
      </c>
      <c r="U23" t="s">
        <v>53</v>
      </c>
      <c r="V23" t="s">
        <v>54</v>
      </c>
      <c r="W23" t="s">
        <v>54</v>
      </c>
      <c r="X23" t="s">
        <v>54</v>
      </c>
      <c r="Y23" t="s">
        <v>54</v>
      </c>
    </row>
    <row r="24" spans="1:25" x14ac:dyDescent="0.25">
      <c r="A24" t="s">
        <v>69</v>
      </c>
      <c r="B24" t="s">
        <v>220</v>
      </c>
      <c r="C24" t="s">
        <v>176</v>
      </c>
      <c r="D24" t="s">
        <v>50</v>
      </c>
      <c r="E24" t="s">
        <v>51</v>
      </c>
      <c r="F24" t="s">
        <v>52</v>
      </c>
      <c r="G24">
        <v>20.406822204589844</v>
      </c>
      <c r="H24">
        <v>20.406822204589844</v>
      </c>
      <c r="I24" t="s">
        <v>53</v>
      </c>
      <c r="J24" t="s">
        <v>53</v>
      </c>
      <c r="K24" t="s">
        <v>53</v>
      </c>
      <c r="L24" t="s">
        <v>53</v>
      </c>
      <c r="M24" t="b">
        <v>0</v>
      </c>
      <c r="N24">
        <v>0.1</v>
      </c>
      <c r="O24" t="b">
        <v>1</v>
      </c>
      <c r="P24">
        <v>3</v>
      </c>
      <c r="Q24">
        <v>16</v>
      </c>
      <c r="R24">
        <v>79.374870300292969</v>
      </c>
      <c r="S24" t="s">
        <v>53</v>
      </c>
      <c r="T24" t="s">
        <v>53</v>
      </c>
      <c r="U24" t="s">
        <v>53</v>
      </c>
      <c r="V24" t="s">
        <v>54</v>
      </c>
      <c r="W24" t="s">
        <v>54</v>
      </c>
      <c r="X24" t="s">
        <v>54</v>
      </c>
      <c r="Y24" t="s">
        <v>54</v>
      </c>
    </row>
    <row r="25" spans="1:25" x14ac:dyDescent="0.25">
      <c r="A25" t="s">
        <v>70</v>
      </c>
      <c r="B25" t="s">
        <v>221</v>
      </c>
      <c r="C25" t="s">
        <v>9</v>
      </c>
      <c r="D25" t="s">
        <v>50</v>
      </c>
      <c r="E25" t="s">
        <v>51</v>
      </c>
      <c r="F25" t="s">
        <v>52</v>
      </c>
      <c r="G25">
        <v>16.760221481323242</v>
      </c>
      <c r="H25">
        <v>16.760221481323242</v>
      </c>
      <c r="I25" t="s">
        <v>53</v>
      </c>
      <c r="J25" t="s">
        <v>53</v>
      </c>
      <c r="K25" t="s">
        <v>53</v>
      </c>
      <c r="L25" t="s">
        <v>53</v>
      </c>
      <c r="M25" t="b">
        <v>0</v>
      </c>
      <c r="N25">
        <v>0.1</v>
      </c>
      <c r="O25" t="b">
        <v>1</v>
      </c>
      <c r="P25">
        <v>3</v>
      </c>
      <c r="Q25">
        <v>13</v>
      </c>
      <c r="R25">
        <v>85.728797912597656</v>
      </c>
      <c r="S25" t="s">
        <v>53</v>
      </c>
      <c r="T25" t="s">
        <v>53</v>
      </c>
      <c r="U25" t="s">
        <v>53</v>
      </c>
      <c r="V25" t="s">
        <v>54</v>
      </c>
      <c r="W25" t="s">
        <v>54</v>
      </c>
      <c r="X25" t="s">
        <v>54</v>
      </c>
      <c r="Y25" t="s">
        <v>54</v>
      </c>
    </row>
    <row r="26" spans="1:25" x14ac:dyDescent="0.25">
      <c r="A26" t="s">
        <v>71</v>
      </c>
      <c r="B26" t="s">
        <v>221</v>
      </c>
      <c r="C26" t="s">
        <v>174</v>
      </c>
      <c r="D26" t="s">
        <v>50</v>
      </c>
      <c r="E26" t="s">
        <v>51</v>
      </c>
      <c r="F26" t="s">
        <v>52</v>
      </c>
      <c r="G26">
        <v>24.812150955200195</v>
      </c>
      <c r="H26">
        <v>24.812150955200195</v>
      </c>
      <c r="I26" t="s">
        <v>53</v>
      </c>
      <c r="J26" t="s">
        <v>53</v>
      </c>
      <c r="K26" t="s">
        <v>53</v>
      </c>
      <c r="L26" t="s">
        <v>53</v>
      </c>
      <c r="M26" t="b">
        <v>0</v>
      </c>
      <c r="N26">
        <v>0.1</v>
      </c>
      <c r="O26" t="b">
        <v>1</v>
      </c>
      <c r="P26">
        <v>3</v>
      </c>
      <c r="Q26">
        <v>21</v>
      </c>
      <c r="R26">
        <v>78.001052856445313</v>
      </c>
      <c r="S26" t="s">
        <v>53</v>
      </c>
      <c r="T26" t="s">
        <v>53</v>
      </c>
      <c r="U26" t="s">
        <v>53</v>
      </c>
      <c r="V26" t="s">
        <v>54</v>
      </c>
      <c r="W26" t="s">
        <v>54</v>
      </c>
      <c r="X26" t="s">
        <v>54</v>
      </c>
      <c r="Y26" t="s">
        <v>54</v>
      </c>
    </row>
    <row r="27" spans="1:25" x14ac:dyDescent="0.25">
      <c r="A27" t="s">
        <v>72</v>
      </c>
      <c r="B27" t="s">
        <v>221</v>
      </c>
      <c r="C27" t="s">
        <v>175</v>
      </c>
      <c r="D27" t="s">
        <v>50</v>
      </c>
      <c r="E27" t="s">
        <v>51</v>
      </c>
      <c r="F27" t="s">
        <v>52</v>
      </c>
      <c r="G27">
        <v>16.466922760009766</v>
      </c>
      <c r="H27">
        <v>16.466922760009766</v>
      </c>
      <c r="I27" t="s">
        <v>53</v>
      </c>
      <c r="J27" t="s">
        <v>53</v>
      </c>
      <c r="K27" t="s">
        <v>53</v>
      </c>
      <c r="L27" t="s">
        <v>53</v>
      </c>
      <c r="M27" t="b">
        <v>0</v>
      </c>
      <c r="N27">
        <v>0.1</v>
      </c>
      <c r="O27" t="b">
        <v>1</v>
      </c>
      <c r="P27">
        <v>3</v>
      </c>
      <c r="Q27">
        <v>11</v>
      </c>
      <c r="R27">
        <v>81.779060363769531</v>
      </c>
      <c r="S27" t="s">
        <v>53</v>
      </c>
      <c r="T27" t="s">
        <v>53</v>
      </c>
      <c r="U27" t="s">
        <v>53</v>
      </c>
      <c r="V27" t="s">
        <v>54</v>
      </c>
      <c r="W27" t="s">
        <v>54</v>
      </c>
      <c r="X27" t="s">
        <v>54</v>
      </c>
      <c r="Y27" t="s">
        <v>54</v>
      </c>
    </row>
    <row r="28" spans="1:25" x14ac:dyDescent="0.25">
      <c r="A28" t="s">
        <v>73</v>
      </c>
      <c r="B28" t="s">
        <v>221</v>
      </c>
      <c r="C28" t="s">
        <v>176</v>
      </c>
      <c r="D28" t="s">
        <v>50</v>
      </c>
      <c r="E28" t="s">
        <v>51</v>
      </c>
      <c r="F28" t="s">
        <v>52</v>
      </c>
      <c r="G28">
        <v>21.259479522705078</v>
      </c>
      <c r="H28">
        <v>21.259479522705078</v>
      </c>
      <c r="I28" t="s">
        <v>53</v>
      </c>
      <c r="J28" t="s">
        <v>53</v>
      </c>
      <c r="K28" t="s">
        <v>53</v>
      </c>
      <c r="L28" t="s">
        <v>53</v>
      </c>
      <c r="M28" t="b">
        <v>0</v>
      </c>
      <c r="N28">
        <v>0.1</v>
      </c>
      <c r="O28" t="b">
        <v>1</v>
      </c>
      <c r="P28">
        <v>3</v>
      </c>
      <c r="Q28">
        <v>17</v>
      </c>
      <c r="R28">
        <v>79.546600341796875</v>
      </c>
      <c r="S28" t="s">
        <v>53</v>
      </c>
      <c r="T28" t="s">
        <v>53</v>
      </c>
      <c r="U28" t="s">
        <v>53</v>
      </c>
      <c r="V28" t="s">
        <v>54</v>
      </c>
      <c r="W28" t="s">
        <v>54</v>
      </c>
      <c r="X28" t="s">
        <v>54</v>
      </c>
      <c r="Y28" t="s">
        <v>54</v>
      </c>
    </row>
    <row r="29" spans="1:25" x14ac:dyDescent="0.25">
      <c r="A29" t="s">
        <v>74</v>
      </c>
      <c r="B29" t="s">
        <v>222</v>
      </c>
      <c r="C29" t="s">
        <v>9</v>
      </c>
      <c r="D29" t="s">
        <v>50</v>
      </c>
      <c r="E29" t="s">
        <v>51</v>
      </c>
      <c r="F29" t="s">
        <v>52</v>
      </c>
      <c r="G29">
        <v>16.247303009033203</v>
      </c>
      <c r="H29">
        <v>16.247303009033203</v>
      </c>
      <c r="I29" t="s">
        <v>53</v>
      </c>
      <c r="J29" t="s">
        <v>53</v>
      </c>
      <c r="K29" t="s">
        <v>53</v>
      </c>
      <c r="L29" t="s">
        <v>53</v>
      </c>
      <c r="M29" t="b">
        <v>0</v>
      </c>
      <c r="N29">
        <v>0.1</v>
      </c>
      <c r="O29" t="b">
        <v>1</v>
      </c>
      <c r="P29">
        <v>3</v>
      </c>
      <c r="Q29">
        <v>12</v>
      </c>
      <c r="R29">
        <v>85.900527954101563</v>
      </c>
      <c r="S29" t="s">
        <v>53</v>
      </c>
      <c r="T29" t="s">
        <v>53</v>
      </c>
      <c r="U29" t="s">
        <v>53</v>
      </c>
      <c r="V29" t="s">
        <v>54</v>
      </c>
      <c r="W29" t="s">
        <v>54</v>
      </c>
      <c r="X29" t="s">
        <v>54</v>
      </c>
      <c r="Y29" t="s">
        <v>54</v>
      </c>
    </row>
    <row r="30" spans="1:25" x14ac:dyDescent="0.25">
      <c r="A30" t="s">
        <v>75</v>
      </c>
      <c r="B30" t="s">
        <v>222</v>
      </c>
      <c r="C30" t="s">
        <v>174</v>
      </c>
      <c r="D30" t="s">
        <v>50</v>
      </c>
      <c r="E30" t="s">
        <v>51</v>
      </c>
      <c r="F30" t="s">
        <v>52</v>
      </c>
      <c r="G30">
        <v>23.578769683837891</v>
      </c>
      <c r="H30">
        <v>23.578769683837891</v>
      </c>
      <c r="I30" t="s">
        <v>53</v>
      </c>
      <c r="J30" t="s">
        <v>53</v>
      </c>
      <c r="K30" t="s">
        <v>53</v>
      </c>
      <c r="L30" t="s">
        <v>53</v>
      </c>
      <c r="M30" t="b">
        <v>0</v>
      </c>
      <c r="N30">
        <v>0.1</v>
      </c>
      <c r="O30" t="b">
        <v>1</v>
      </c>
      <c r="P30">
        <v>3</v>
      </c>
      <c r="Q30">
        <v>20</v>
      </c>
      <c r="R30">
        <v>78.001052856445313</v>
      </c>
      <c r="S30" t="s">
        <v>53</v>
      </c>
      <c r="T30" t="s">
        <v>53</v>
      </c>
      <c r="U30" t="s">
        <v>53</v>
      </c>
      <c r="V30" t="s">
        <v>54</v>
      </c>
      <c r="W30" t="s">
        <v>54</v>
      </c>
      <c r="X30" t="s">
        <v>54</v>
      </c>
      <c r="Y30" t="s">
        <v>54</v>
      </c>
    </row>
    <row r="31" spans="1:25" x14ac:dyDescent="0.25">
      <c r="A31" t="s">
        <v>76</v>
      </c>
      <c r="B31" t="s">
        <v>222</v>
      </c>
      <c r="C31" t="s">
        <v>175</v>
      </c>
      <c r="D31" t="s">
        <v>50</v>
      </c>
      <c r="E31" t="s">
        <v>51</v>
      </c>
      <c r="F31" t="s">
        <v>52</v>
      </c>
      <c r="G31">
        <v>15.853727340698242</v>
      </c>
      <c r="H31">
        <v>15.853727340698242</v>
      </c>
      <c r="I31" t="s">
        <v>53</v>
      </c>
      <c r="J31" t="s">
        <v>53</v>
      </c>
      <c r="K31" t="s">
        <v>53</v>
      </c>
      <c r="L31" t="s">
        <v>53</v>
      </c>
      <c r="M31" t="b">
        <v>0</v>
      </c>
      <c r="N31">
        <v>0.1</v>
      </c>
      <c r="O31" t="b">
        <v>1</v>
      </c>
      <c r="P31">
        <v>3</v>
      </c>
      <c r="Q31">
        <v>12</v>
      </c>
      <c r="R31">
        <v>81.607330322265625</v>
      </c>
      <c r="S31" t="s">
        <v>53</v>
      </c>
      <c r="T31" t="s">
        <v>53</v>
      </c>
      <c r="U31" t="s">
        <v>53</v>
      </c>
      <c r="V31" t="s">
        <v>54</v>
      </c>
      <c r="W31" t="s">
        <v>54</v>
      </c>
      <c r="X31" t="s">
        <v>54</v>
      </c>
      <c r="Y31" t="s">
        <v>54</v>
      </c>
    </row>
    <row r="32" spans="1:25" x14ac:dyDescent="0.25">
      <c r="A32" t="s">
        <v>77</v>
      </c>
      <c r="B32" t="s">
        <v>222</v>
      </c>
      <c r="C32" t="s">
        <v>176</v>
      </c>
      <c r="D32" t="s">
        <v>50</v>
      </c>
      <c r="E32" t="s">
        <v>51</v>
      </c>
      <c r="F32" t="s">
        <v>52</v>
      </c>
      <c r="G32">
        <v>20.102041244506836</v>
      </c>
      <c r="H32">
        <v>20.102041244506836</v>
      </c>
      <c r="I32" t="s">
        <v>53</v>
      </c>
      <c r="J32" t="s">
        <v>53</v>
      </c>
      <c r="K32" t="s">
        <v>53</v>
      </c>
      <c r="L32" t="s">
        <v>53</v>
      </c>
      <c r="M32" t="b">
        <v>0</v>
      </c>
      <c r="N32">
        <v>0.1</v>
      </c>
      <c r="O32" t="b">
        <v>1</v>
      </c>
      <c r="P32">
        <v>3</v>
      </c>
      <c r="Q32">
        <v>16</v>
      </c>
      <c r="R32">
        <v>79.374870300292969</v>
      </c>
      <c r="S32" t="s">
        <v>53</v>
      </c>
      <c r="T32" t="s">
        <v>53</v>
      </c>
      <c r="U32" t="s">
        <v>53</v>
      </c>
      <c r="V32" t="s">
        <v>54</v>
      </c>
      <c r="W32" t="s">
        <v>54</v>
      </c>
      <c r="X32" t="s">
        <v>54</v>
      </c>
      <c r="Y32" t="s">
        <v>54</v>
      </c>
    </row>
    <row r="33" spans="1:25" x14ac:dyDescent="0.25">
      <c r="A33" t="s">
        <v>78</v>
      </c>
      <c r="B33" t="s">
        <v>220</v>
      </c>
      <c r="C33" t="s">
        <v>177</v>
      </c>
      <c r="D33" t="s">
        <v>50</v>
      </c>
      <c r="E33" t="s">
        <v>51</v>
      </c>
      <c r="F33" t="s">
        <v>52</v>
      </c>
      <c r="G33">
        <v>23.322036743164063</v>
      </c>
      <c r="H33">
        <v>23.322036743164063</v>
      </c>
      <c r="I33" t="s">
        <v>53</v>
      </c>
      <c r="J33" t="s">
        <v>53</v>
      </c>
      <c r="K33" t="s">
        <v>53</v>
      </c>
      <c r="L33" t="s">
        <v>53</v>
      </c>
      <c r="M33" t="b">
        <v>0</v>
      </c>
      <c r="N33">
        <v>0.1</v>
      </c>
      <c r="O33" t="b">
        <v>1</v>
      </c>
      <c r="P33">
        <v>3</v>
      </c>
      <c r="Q33">
        <v>19</v>
      </c>
      <c r="R33">
        <v>81.607330322265625</v>
      </c>
      <c r="S33" t="s">
        <v>53</v>
      </c>
      <c r="T33" t="s">
        <v>53</v>
      </c>
      <c r="U33" t="s">
        <v>53</v>
      </c>
      <c r="V33" t="s">
        <v>54</v>
      </c>
      <c r="W33" t="s">
        <v>54</v>
      </c>
      <c r="X33" t="s">
        <v>54</v>
      </c>
      <c r="Y33" t="s">
        <v>54</v>
      </c>
    </row>
    <row r="34" spans="1:25" x14ac:dyDescent="0.25">
      <c r="A34" t="s">
        <v>79</v>
      </c>
      <c r="B34" t="s">
        <v>220</v>
      </c>
      <c r="C34" t="s">
        <v>178</v>
      </c>
      <c r="D34" t="s">
        <v>50</v>
      </c>
      <c r="E34" t="s">
        <v>51</v>
      </c>
      <c r="F34" t="s">
        <v>52</v>
      </c>
      <c r="G34">
        <v>25.762815475463867</v>
      </c>
      <c r="H34">
        <v>25.762815475463867</v>
      </c>
      <c r="I34" t="s">
        <v>53</v>
      </c>
      <c r="J34" t="s">
        <v>53</v>
      </c>
      <c r="K34" t="s">
        <v>53</v>
      </c>
      <c r="L34" t="s">
        <v>53</v>
      </c>
      <c r="M34" t="b">
        <v>0</v>
      </c>
      <c r="N34">
        <v>0.1</v>
      </c>
      <c r="O34" t="b">
        <v>1</v>
      </c>
      <c r="P34">
        <v>3</v>
      </c>
      <c r="Q34">
        <v>22</v>
      </c>
      <c r="R34">
        <v>83.152877807617188</v>
      </c>
      <c r="S34" t="s">
        <v>53</v>
      </c>
      <c r="T34" t="s">
        <v>53</v>
      </c>
      <c r="U34" t="s">
        <v>53</v>
      </c>
      <c r="V34" t="s">
        <v>54</v>
      </c>
      <c r="W34" t="s">
        <v>54</v>
      </c>
      <c r="X34" t="s">
        <v>54</v>
      </c>
      <c r="Y34" t="s">
        <v>54</v>
      </c>
    </row>
    <row r="35" spans="1:25" x14ac:dyDescent="0.25">
      <c r="A35" t="s">
        <v>80</v>
      </c>
      <c r="B35" t="s">
        <v>220</v>
      </c>
      <c r="C35" t="s">
        <v>179</v>
      </c>
      <c r="D35" t="s">
        <v>50</v>
      </c>
      <c r="E35" t="s">
        <v>51</v>
      </c>
      <c r="F35" t="s">
        <v>52</v>
      </c>
      <c r="G35">
        <v>26.190475463867188</v>
      </c>
      <c r="H35">
        <v>26.190475463867188</v>
      </c>
      <c r="I35" t="s">
        <v>53</v>
      </c>
      <c r="J35" t="s">
        <v>53</v>
      </c>
      <c r="K35" t="s">
        <v>53</v>
      </c>
      <c r="L35" t="s">
        <v>53</v>
      </c>
      <c r="M35" t="b">
        <v>0</v>
      </c>
      <c r="N35">
        <v>0.1</v>
      </c>
      <c r="O35" t="b">
        <v>1</v>
      </c>
      <c r="P35">
        <v>3</v>
      </c>
      <c r="Q35">
        <v>22</v>
      </c>
      <c r="R35">
        <v>84.526702880859375</v>
      </c>
      <c r="S35" t="s">
        <v>53</v>
      </c>
      <c r="T35" t="s">
        <v>53</v>
      </c>
      <c r="U35" t="s">
        <v>53</v>
      </c>
      <c r="V35" t="s">
        <v>54</v>
      </c>
      <c r="W35" t="s">
        <v>54</v>
      </c>
      <c r="X35" t="s">
        <v>54</v>
      </c>
      <c r="Y35" t="s">
        <v>54</v>
      </c>
    </row>
    <row r="36" spans="1:25" x14ac:dyDescent="0.25">
      <c r="A36" t="s">
        <v>81</v>
      </c>
      <c r="B36" t="s">
        <v>220</v>
      </c>
      <c r="C36" t="s">
        <v>180</v>
      </c>
      <c r="D36" t="s">
        <v>50</v>
      </c>
      <c r="E36" t="s">
        <v>51</v>
      </c>
      <c r="F36" t="s">
        <v>52</v>
      </c>
      <c r="G36">
        <v>21.959259033203125</v>
      </c>
      <c r="H36">
        <v>21.959259033203125</v>
      </c>
      <c r="I36" t="s">
        <v>53</v>
      </c>
      <c r="J36" t="s">
        <v>53</v>
      </c>
      <c r="K36" t="s">
        <v>53</v>
      </c>
      <c r="L36" t="s">
        <v>53</v>
      </c>
      <c r="M36" t="b">
        <v>0</v>
      </c>
      <c r="N36">
        <v>0.1</v>
      </c>
      <c r="O36" t="b">
        <v>1</v>
      </c>
      <c r="P36">
        <v>3</v>
      </c>
      <c r="Q36">
        <v>18</v>
      </c>
      <c r="R36">
        <v>81.43560791015625</v>
      </c>
      <c r="S36" t="s">
        <v>53</v>
      </c>
      <c r="T36" t="s">
        <v>53</v>
      </c>
      <c r="U36" t="s">
        <v>53</v>
      </c>
      <c r="V36" t="s">
        <v>54</v>
      </c>
      <c r="W36" t="s">
        <v>54</v>
      </c>
      <c r="X36" t="s">
        <v>54</v>
      </c>
      <c r="Y36" t="s">
        <v>54</v>
      </c>
    </row>
    <row r="37" spans="1:25" x14ac:dyDescent="0.25">
      <c r="A37" t="s">
        <v>82</v>
      </c>
      <c r="B37" t="s">
        <v>221</v>
      </c>
      <c r="C37" t="s">
        <v>177</v>
      </c>
      <c r="D37" t="s">
        <v>50</v>
      </c>
      <c r="E37" t="s">
        <v>51</v>
      </c>
      <c r="F37" t="s">
        <v>52</v>
      </c>
      <c r="G37">
        <v>23.363824844360352</v>
      </c>
      <c r="H37">
        <v>23.363824844360352</v>
      </c>
      <c r="I37" t="s">
        <v>53</v>
      </c>
      <c r="J37" t="s">
        <v>53</v>
      </c>
      <c r="K37" t="s">
        <v>53</v>
      </c>
      <c r="L37" t="s">
        <v>53</v>
      </c>
      <c r="M37" t="b">
        <v>0</v>
      </c>
      <c r="N37">
        <v>0.1</v>
      </c>
      <c r="O37" t="b">
        <v>1</v>
      </c>
      <c r="P37">
        <v>3</v>
      </c>
      <c r="Q37">
        <v>19</v>
      </c>
      <c r="R37">
        <v>82.294242858886719</v>
      </c>
      <c r="S37" t="s">
        <v>53</v>
      </c>
      <c r="T37" t="s">
        <v>53</v>
      </c>
      <c r="U37" t="s">
        <v>53</v>
      </c>
      <c r="V37" t="s">
        <v>54</v>
      </c>
      <c r="W37" t="s">
        <v>54</v>
      </c>
      <c r="X37" t="s">
        <v>54</v>
      </c>
      <c r="Y37" t="s">
        <v>54</v>
      </c>
    </row>
    <row r="38" spans="1:25" x14ac:dyDescent="0.25">
      <c r="A38" t="s">
        <v>83</v>
      </c>
      <c r="B38" t="s">
        <v>221</v>
      </c>
      <c r="C38" t="s">
        <v>178</v>
      </c>
      <c r="D38" t="s">
        <v>50</v>
      </c>
      <c r="E38" t="s">
        <v>51</v>
      </c>
      <c r="F38" t="s">
        <v>52</v>
      </c>
      <c r="G38">
        <v>24.805086135864258</v>
      </c>
      <c r="H38">
        <v>24.805086135864258</v>
      </c>
      <c r="I38" t="s">
        <v>53</v>
      </c>
      <c r="J38" t="s">
        <v>53</v>
      </c>
      <c r="K38" t="s">
        <v>53</v>
      </c>
      <c r="L38" t="s">
        <v>53</v>
      </c>
      <c r="M38" t="b">
        <v>0</v>
      </c>
      <c r="N38">
        <v>0.1</v>
      </c>
      <c r="O38" t="b">
        <v>1</v>
      </c>
      <c r="P38">
        <v>3</v>
      </c>
      <c r="Q38">
        <v>21</v>
      </c>
      <c r="R38">
        <v>84.011520385742188</v>
      </c>
      <c r="S38" t="s">
        <v>53</v>
      </c>
      <c r="T38" t="s">
        <v>53</v>
      </c>
      <c r="U38" t="s">
        <v>53</v>
      </c>
      <c r="V38" t="s">
        <v>54</v>
      </c>
      <c r="W38" t="s">
        <v>54</v>
      </c>
      <c r="X38" t="s">
        <v>54</v>
      </c>
      <c r="Y38" t="s">
        <v>54</v>
      </c>
    </row>
    <row r="39" spans="1:25" x14ac:dyDescent="0.25">
      <c r="A39" t="s">
        <v>84</v>
      </c>
      <c r="B39" t="s">
        <v>221</v>
      </c>
      <c r="C39" t="s">
        <v>179</v>
      </c>
      <c r="D39" t="s">
        <v>50</v>
      </c>
      <c r="E39" t="s">
        <v>51</v>
      </c>
      <c r="F39" t="s">
        <v>52</v>
      </c>
      <c r="G39">
        <v>27.164052963256836</v>
      </c>
      <c r="H39">
        <v>27.164052963256836</v>
      </c>
      <c r="I39" t="s">
        <v>53</v>
      </c>
      <c r="J39" t="s">
        <v>53</v>
      </c>
      <c r="K39" t="s">
        <v>53</v>
      </c>
      <c r="L39" t="s">
        <v>53</v>
      </c>
      <c r="M39" t="b">
        <v>0</v>
      </c>
      <c r="N39">
        <v>0.1</v>
      </c>
      <c r="O39" t="b">
        <v>1</v>
      </c>
      <c r="P39">
        <v>3</v>
      </c>
      <c r="Q39">
        <v>23</v>
      </c>
      <c r="R39">
        <v>85.041885375976563</v>
      </c>
      <c r="S39" t="s">
        <v>53</v>
      </c>
      <c r="T39" t="s">
        <v>53</v>
      </c>
      <c r="U39" t="s">
        <v>53</v>
      </c>
      <c r="V39" t="s">
        <v>54</v>
      </c>
      <c r="W39" t="s">
        <v>54</v>
      </c>
      <c r="X39" t="s">
        <v>54</v>
      </c>
      <c r="Y39" t="s">
        <v>54</v>
      </c>
    </row>
    <row r="40" spans="1:25" x14ac:dyDescent="0.25">
      <c r="A40" t="s">
        <v>85</v>
      </c>
      <c r="B40" t="s">
        <v>221</v>
      </c>
      <c r="C40" t="s">
        <v>180</v>
      </c>
      <c r="D40" t="s">
        <v>50</v>
      </c>
      <c r="E40" t="s">
        <v>51</v>
      </c>
      <c r="F40" t="s">
        <v>52</v>
      </c>
      <c r="G40">
        <v>21.854446411132813</v>
      </c>
      <c r="H40">
        <v>21.854446411132813</v>
      </c>
      <c r="I40" t="s">
        <v>53</v>
      </c>
      <c r="J40" t="s">
        <v>53</v>
      </c>
      <c r="K40" t="s">
        <v>53</v>
      </c>
      <c r="L40" t="s">
        <v>53</v>
      </c>
      <c r="M40" t="b">
        <v>0</v>
      </c>
      <c r="N40">
        <v>0.1</v>
      </c>
      <c r="O40" t="b">
        <v>1</v>
      </c>
      <c r="P40">
        <v>3</v>
      </c>
      <c r="Q40">
        <v>18</v>
      </c>
      <c r="R40">
        <v>81.607330322265625</v>
      </c>
      <c r="S40" t="s">
        <v>53</v>
      </c>
      <c r="T40" t="s">
        <v>53</v>
      </c>
      <c r="U40" t="s">
        <v>53</v>
      </c>
      <c r="V40" t="s">
        <v>54</v>
      </c>
      <c r="W40" t="s">
        <v>54</v>
      </c>
      <c r="X40" t="s">
        <v>54</v>
      </c>
      <c r="Y40" t="s">
        <v>54</v>
      </c>
    </row>
    <row r="41" spans="1:25" x14ac:dyDescent="0.25">
      <c r="A41" t="s">
        <v>86</v>
      </c>
      <c r="B41" t="s">
        <v>222</v>
      </c>
      <c r="C41" t="s">
        <v>177</v>
      </c>
      <c r="D41" t="s">
        <v>50</v>
      </c>
      <c r="E41" t="s">
        <v>51</v>
      </c>
      <c r="F41" t="s">
        <v>52</v>
      </c>
      <c r="G41">
        <v>22.635286331176758</v>
      </c>
      <c r="H41">
        <v>22.635286331176758</v>
      </c>
      <c r="I41" t="s">
        <v>53</v>
      </c>
      <c r="J41" t="s">
        <v>53</v>
      </c>
      <c r="K41" t="s">
        <v>53</v>
      </c>
      <c r="L41" t="s">
        <v>53</v>
      </c>
      <c r="M41" t="b">
        <v>0</v>
      </c>
      <c r="N41">
        <v>0.1</v>
      </c>
      <c r="O41" t="b">
        <v>1</v>
      </c>
      <c r="P41">
        <v>3</v>
      </c>
      <c r="Q41">
        <v>18</v>
      </c>
      <c r="R41">
        <v>82.465972900390625</v>
      </c>
      <c r="S41" t="s">
        <v>53</v>
      </c>
      <c r="T41" t="s">
        <v>53</v>
      </c>
      <c r="U41" t="s">
        <v>53</v>
      </c>
      <c r="V41" t="s">
        <v>54</v>
      </c>
      <c r="W41" t="s">
        <v>54</v>
      </c>
      <c r="X41" t="s">
        <v>54</v>
      </c>
      <c r="Y41" t="s">
        <v>54</v>
      </c>
    </row>
    <row r="42" spans="1:25" x14ac:dyDescent="0.25">
      <c r="A42" t="s">
        <v>87</v>
      </c>
      <c r="B42" t="s">
        <v>222</v>
      </c>
      <c r="C42" t="s">
        <v>178</v>
      </c>
      <c r="D42" t="s">
        <v>50</v>
      </c>
      <c r="E42" t="s">
        <v>51</v>
      </c>
      <c r="F42" t="s">
        <v>52</v>
      </c>
      <c r="G42">
        <v>24.357627868652344</v>
      </c>
      <c r="H42">
        <v>24.357627868652344</v>
      </c>
      <c r="I42" t="s">
        <v>53</v>
      </c>
      <c r="J42" t="s">
        <v>53</v>
      </c>
      <c r="K42" t="s">
        <v>53</v>
      </c>
      <c r="L42" t="s">
        <v>53</v>
      </c>
      <c r="M42" t="b">
        <v>0</v>
      </c>
      <c r="N42">
        <v>0.1</v>
      </c>
      <c r="O42" t="b">
        <v>1</v>
      </c>
      <c r="P42">
        <v>3</v>
      </c>
      <c r="Q42">
        <v>20</v>
      </c>
      <c r="R42">
        <v>84.011520385742188</v>
      </c>
      <c r="S42" t="s">
        <v>53</v>
      </c>
      <c r="T42" t="s">
        <v>53</v>
      </c>
      <c r="U42" t="s">
        <v>53</v>
      </c>
      <c r="V42" t="s">
        <v>54</v>
      </c>
      <c r="W42" t="s">
        <v>54</v>
      </c>
      <c r="X42" t="s">
        <v>54</v>
      </c>
      <c r="Y42" t="s">
        <v>54</v>
      </c>
    </row>
    <row r="43" spans="1:25" x14ac:dyDescent="0.25">
      <c r="A43" t="s">
        <v>88</v>
      </c>
      <c r="B43" t="s">
        <v>222</v>
      </c>
      <c r="C43" t="s">
        <v>179</v>
      </c>
      <c r="D43" t="s">
        <v>50</v>
      </c>
      <c r="E43" t="s">
        <v>51</v>
      </c>
      <c r="F43" t="s">
        <v>52</v>
      </c>
      <c r="G43">
        <v>26.162807464599609</v>
      </c>
      <c r="H43">
        <v>26.162807464599609</v>
      </c>
      <c r="I43" t="s">
        <v>53</v>
      </c>
      <c r="J43" t="s">
        <v>53</v>
      </c>
      <c r="K43" t="s">
        <v>53</v>
      </c>
      <c r="L43" t="s">
        <v>53</v>
      </c>
      <c r="M43" t="b">
        <v>0</v>
      </c>
      <c r="N43">
        <v>0.1</v>
      </c>
      <c r="O43" t="b">
        <v>1</v>
      </c>
      <c r="P43">
        <v>3</v>
      </c>
      <c r="Q43">
        <v>22</v>
      </c>
      <c r="R43">
        <v>84.870162963867188</v>
      </c>
      <c r="S43" t="s">
        <v>53</v>
      </c>
      <c r="T43" t="s">
        <v>53</v>
      </c>
      <c r="U43" t="s">
        <v>53</v>
      </c>
      <c r="V43" t="s">
        <v>54</v>
      </c>
      <c r="W43" t="s">
        <v>54</v>
      </c>
      <c r="X43" t="s">
        <v>54</v>
      </c>
      <c r="Y43" t="s">
        <v>54</v>
      </c>
    </row>
    <row r="44" spans="1:25" x14ac:dyDescent="0.25">
      <c r="A44" t="s">
        <v>89</v>
      </c>
      <c r="B44" t="s">
        <v>222</v>
      </c>
      <c r="C44" t="s">
        <v>180</v>
      </c>
      <c r="D44" t="s">
        <v>50</v>
      </c>
      <c r="E44" t="s">
        <v>51</v>
      </c>
      <c r="F44" t="s">
        <v>52</v>
      </c>
      <c r="G44">
        <v>20.865026473999023</v>
      </c>
      <c r="H44">
        <v>20.865026473999023</v>
      </c>
      <c r="I44" t="s">
        <v>53</v>
      </c>
      <c r="J44" t="s">
        <v>53</v>
      </c>
      <c r="K44" t="s">
        <v>53</v>
      </c>
      <c r="L44" t="s">
        <v>53</v>
      </c>
      <c r="M44" t="b">
        <v>0</v>
      </c>
      <c r="N44">
        <v>0.1</v>
      </c>
      <c r="O44" t="b">
        <v>1</v>
      </c>
      <c r="P44">
        <v>3</v>
      </c>
      <c r="Q44">
        <v>17</v>
      </c>
      <c r="R44">
        <v>81.43560791015625</v>
      </c>
      <c r="S44" t="s">
        <v>53</v>
      </c>
      <c r="T44" t="s">
        <v>53</v>
      </c>
      <c r="U44" t="s">
        <v>53</v>
      </c>
      <c r="V44" t="s">
        <v>54</v>
      </c>
      <c r="W44" t="s">
        <v>54</v>
      </c>
      <c r="X44" t="s">
        <v>54</v>
      </c>
      <c r="Y44" t="s">
        <v>54</v>
      </c>
    </row>
    <row r="45" spans="1:25" x14ac:dyDescent="0.25">
      <c r="A45" t="s">
        <v>90</v>
      </c>
      <c r="B45" t="s">
        <v>220</v>
      </c>
      <c r="C45" t="s">
        <v>181</v>
      </c>
      <c r="D45" t="s">
        <v>50</v>
      </c>
      <c r="E45" t="s">
        <v>51</v>
      </c>
      <c r="F45" t="s">
        <v>52</v>
      </c>
      <c r="G45">
        <v>21.452648162841797</v>
      </c>
      <c r="H45">
        <v>21.452648162841797</v>
      </c>
      <c r="I45" t="s">
        <v>53</v>
      </c>
      <c r="J45" t="s">
        <v>53</v>
      </c>
      <c r="K45" t="s">
        <v>53</v>
      </c>
      <c r="L45" t="s">
        <v>53</v>
      </c>
      <c r="M45" t="b">
        <v>0</v>
      </c>
      <c r="N45">
        <v>0.1</v>
      </c>
      <c r="O45" t="b">
        <v>1</v>
      </c>
      <c r="P45">
        <v>3</v>
      </c>
      <c r="Q45">
        <v>18</v>
      </c>
      <c r="R45">
        <v>77.314140319824219</v>
      </c>
      <c r="S45" t="s">
        <v>53</v>
      </c>
      <c r="T45" t="s">
        <v>53</v>
      </c>
      <c r="U45" t="s">
        <v>53</v>
      </c>
      <c r="V45" t="s">
        <v>54</v>
      </c>
      <c r="W45" t="s">
        <v>54</v>
      </c>
      <c r="X45" t="s">
        <v>54</v>
      </c>
      <c r="Y45" t="s">
        <v>54</v>
      </c>
    </row>
    <row r="46" spans="1:25" x14ac:dyDescent="0.25">
      <c r="A46" t="s">
        <v>91</v>
      </c>
      <c r="B46" t="s">
        <v>220</v>
      </c>
      <c r="C46" t="s">
        <v>182</v>
      </c>
      <c r="D46" t="s">
        <v>50</v>
      </c>
      <c r="E46" t="s">
        <v>51</v>
      </c>
      <c r="F46" t="s">
        <v>52</v>
      </c>
      <c r="G46">
        <v>23.551277160644531</v>
      </c>
      <c r="H46">
        <v>23.551277160644531</v>
      </c>
      <c r="I46" t="s">
        <v>53</v>
      </c>
      <c r="J46" t="s">
        <v>53</v>
      </c>
      <c r="K46" t="s">
        <v>53</v>
      </c>
      <c r="L46" t="s">
        <v>53</v>
      </c>
      <c r="M46" t="b">
        <v>0</v>
      </c>
      <c r="N46">
        <v>0.1</v>
      </c>
      <c r="O46" t="b">
        <v>1</v>
      </c>
      <c r="P46">
        <v>3</v>
      </c>
      <c r="Q46">
        <v>19</v>
      </c>
      <c r="R46">
        <v>81.43560791015625</v>
      </c>
      <c r="S46" t="s">
        <v>53</v>
      </c>
      <c r="T46" t="s">
        <v>53</v>
      </c>
      <c r="U46" t="s">
        <v>53</v>
      </c>
      <c r="V46" t="s">
        <v>54</v>
      </c>
      <c r="W46" t="s">
        <v>54</v>
      </c>
      <c r="X46" t="s">
        <v>54</v>
      </c>
      <c r="Y46" t="s">
        <v>54</v>
      </c>
    </row>
    <row r="47" spans="1:25" x14ac:dyDescent="0.25">
      <c r="A47" t="s">
        <v>92</v>
      </c>
      <c r="B47" t="s">
        <v>220</v>
      </c>
      <c r="C47" t="s">
        <v>183</v>
      </c>
      <c r="D47" t="s">
        <v>50</v>
      </c>
      <c r="E47" t="s">
        <v>51</v>
      </c>
      <c r="F47" t="s">
        <v>52</v>
      </c>
      <c r="G47">
        <v>22.956087112426758</v>
      </c>
      <c r="H47">
        <v>22.956087112426758</v>
      </c>
      <c r="I47" t="s">
        <v>53</v>
      </c>
      <c r="J47" t="s">
        <v>53</v>
      </c>
      <c r="K47" t="s">
        <v>53</v>
      </c>
      <c r="L47" t="s">
        <v>53</v>
      </c>
      <c r="M47" t="b">
        <v>0</v>
      </c>
      <c r="N47">
        <v>0.1</v>
      </c>
      <c r="O47" t="b">
        <v>1</v>
      </c>
      <c r="P47">
        <v>3</v>
      </c>
      <c r="Q47">
        <v>19</v>
      </c>
      <c r="R47">
        <v>81.779060363769531</v>
      </c>
      <c r="S47" t="s">
        <v>53</v>
      </c>
      <c r="T47" t="s">
        <v>53</v>
      </c>
      <c r="U47" t="s">
        <v>53</v>
      </c>
      <c r="V47" t="s">
        <v>54</v>
      </c>
      <c r="W47" t="s">
        <v>54</v>
      </c>
      <c r="X47" t="s">
        <v>54</v>
      </c>
      <c r="Y47" t="s">
        <v>54</v>
      </c>
    </row>
    <row r="48" spans="1:25" x14ac:dyDescent="0.25">
      <c r="A48" t="s">
        <v>93</v>
      </c>
      <c r="B48" t="s">
        <v>220</v>
      </c>
      <c r="C48" t="s">
        <v>184</v>
      </c>
      <c r="D48" t="s">
        <v>50</v>
      </c>
      <c r="E48" t="s">
        <v>51</v>
      </c>
      <c r="F48" t="s">
        <v>52</v>
      </c>
      <c r="G48">
        <v>23.763381958007813</v>
      </c>
      <c r="H48">
        <v>23.763381958007813</v>
      </c>
      <c r="I48" t="s">
        <v>53</v>
      </c>
      <c r="J48" t="s">
        <v>53</v>
      </c>
      <c r="K48" t="s">
        <v>53</v>
      </c>
      <c r="L48" t="s">
        <v>53</v>
      </c>
      <c r="M48" t="b">
        <v>0</v>
      </c>
      <c r="N48">
        <v>0.1</v>
      </c>
      <c r="O48" t="b">
        <v>1</v>
      </c>
      <c r="P48">
        <v>3</v>
      </c>
      <c r="Q48">
        <v>20</v>
      </c>
      <c r="R48">
        <v>81.779060363769531</v>
      </c>
      <c r="S48" t="s">
        <v>53</v>
      </c>
      <c r="T48" t="s">
        <v>53</v>
      </c>
      <c r="U48" t="s">
        <v>53</v>
      </c>
      <c r="V48" t="s">
        <v>54</v>
      </c>
      <c r="W48" t="s">
        <v>54</v>
      </c>
      <c r="X48" t="s">
        <v>54</v>
      </c>
      <c r="Y48" t="s">
        <v>54</v>
      </c>
    </row>
    <row r="49" spans="1:25" x14ac:dyDescent="0.25">
      <c r="A49" t="s">
        <v>94</v>
      </c>
      <c r="B49" t="s">
        <v>221</v>
      </c>
      <c r="C49" t="s">
        <v>181</v>
      </c>
      <c r="D49" t="s">
        <v>50</v>
      </c>
      <c r="E49" t="s">
        <v>51</v>
      </c>
      <c r="F49" t="s">
        <v>52</v>
      </c>
      <c r="G49">
        <v>21.793092727661133</v>
      </c>
      <c r="H49">
        <v>21.793092727661133</v>
      </c>
      <c r="I49" t="s">
        <v>53</v>
      </c>
      <c r="J49" t="s">
        <v>53</v>
      </c>
      <c r="K49" t="s">
        <v>53</v>
      </c>
      <c r="L49" t="s">
        <v>53</v>
      </c>
      <c r="M49" t="b">
        <v>0</v>
      </c>
      <c r="N49">
        <v>0.1</v>
      </c>
      <c r="O49" t="b">
        <v>1</v>
      </c>
      <c r="P49">
        <v>3</v>
      </c>
      <c r="Q49">
        <v>18</v>
      </c>
      <c r="R49">
        <v>78.001052856445313</v>
      </c>
      <c r="S49" t="s">
        <v>53</v>
      </c>
      <c r="T49" t="s">
        <v>53</v>
      </c>
      <c r="U49" t="s">
        <v>53</v>
      </c>
      <c r="V49" t="s">
        <v>54</v>
      </c>
      <c r="W49" t="s">
        <v>54</v>
      </c>
      <c r="X49" t="s">
        <v>54</v>
      </c>
      <c r="Y49" t="s">
        <v>54</v>
      </c>
    </row>
    <row r="50" spans="1:25" x14ac:dyDescent="0.25">
      <c r="A50" t="s">
        <v>95</v>
      </c>
      <c r="B50" t="s">
        <v>221</v>
      </c>
      <c r="C50" t="s">
        <v>182</v>
      </c>
      <c r="D50" t="s">
        <v>50</v>
      </c>
      <c r="E50" t="s">
        <v>51</v>
      </c>
      <c r="F50" t="s">
        <v>52</v>
      </c>
      <c r="G50">
        <v>23.88447380065918</v>
      </c>
      <c r="H50">
        <v>23.88447380065918</v>
      </c>
      <c r="I50" t="s">
        <v>53</v>
      </c>
      <c r="J50" t="s">
        <v>53</v>
      </c>
      <c r="K50" t="s">
        <v>53</v>
      </c>
      <c r="L50" t="s">
        <v>53</v>
      </c>
      <c r="M50" t="b">
        <v>0</v>
      </c>
      <c r="N50">
        <v>0.1</v>
      </c>
      <c r="O50" t="b">
        <v>1</v>
      </c>
      <c r="P50">
        <v>3</v>
      </c>
      <c r="Q50">
        <v>20</v>
      </c>
      <c r="R50">
        <v>81.950790405273438</v>
      </c>
      <c r="S50" t="s">
        <v>53</v>
      </c>
      <c r="T50" t="s">
        <v>53</v>
      </c>
      <c r="U50" t="s">
        <v>53</v>
      </c>
      <c r="V50" t="s">
        <v>54</v>
      </c>
      <c r="W50" t="s">
        <v>54</v>
      </c>
      <c r="X50" t="s">
        <v>54</v>
      </c>
      <c r="Y50" t="s">
        <v>54</v>
      </c>
    </row>
    <row r="51" spans="1:25" x14ac:dyDescent="0.25">
      <c r="A51" t="s">
        <v>96</v>
      </c>
      <c r="B51" t="s">
        <v>221</v>
      </c>
      <c r="C51" t="s">
        <v>183</v>
      </c>
      <c r="D51" t="s">
        <v>50</v>
      </c>
      <c r="E51" t="s">
        <v>51</v>
      </c>
      <c r="F51" t="s">
        <v>52</v>
      </c>
      <c r="G51">
        <v>23.317634582519531</v>
      </c>
      <c r="H51">
        <v>23.317634582519531</v>
      </c>
      <c r="I51" t="s">
        <v>53</v>
      </c>
      <c r="J51" t="s">
        <v>53</v>
      </c>
      <c r="K51" t="s">
        <v>53</v>
      </c>
      <c r="L51" t="s">
        <v>53</v>
      </c>
      <c r="M51" t="b">
        <v>0</v>
      </c>
      <c r="N51">
        <v>0.1</v>
      </c>
      <c r="O51" t="b">
        <v>1</v>
      </c>
      <c r="P51">
        <v>3</v>
      </c>
      <c r="Q51">
        <v>19</v>
      </c>
      <c r="R51">
        <v>82.122512817382813</v>
      </c>
      <c r="S51" t="s">
        <v>53</v>
      </c>
      <c r="T51" t="s">
        <v>53</v>
      </c>
      <c r="U51" t="s">
        <v>53</v>
      </c>
      <c r="V51" t="s">
        <v>54</v>
      </c>
      <c r="W51" t="s">
        <v>54</v>
      </c>
      <c r="X51" t="s">
        <v>54</v>
      </c>
      <c r="Y51" t="s">
        <v>54</v>
      </c>
    </row>
    <row r="52" spans="1:25" x14ac:dyDescent="0.25">
      <c r="A52" t="s">
        <v>97</v>
      </c>
      <c r="B52" t="s">
        <v>221</v>
      </c>
      <c r="C52" t="s">
        <v>184</v>
      </c>
      <c r="D52" t="s">
        <v>50</v>
      </c>
      <c r="E52" t="s">
        <v>51</v>
      </c>
      <c r="F52" t="s">
        <v>52</v>
      </c>
      <c r="G52">
        <v>23.615261077880859</v>
      </c>
      <c r="H52">
        <v>23.615261077880859</v>
      </c>
      <c r="I52" t="s">
        <v>53</v>
      </c>
      <c r="J52" t="s">
        <v>53</v>
      </c>
      <c r="K52" t="s">
        <v>53</v>
      </c>
      <c r="L52" t="s">
        <v>53</v>
      </c>
      <c r="M52" t="b">
        <v>0</v>
      </c>
      <c r="N52">
        <v>0.1</v>
      </c>
      <c r="O52" t="b">
        <v>1</v>
      </c>
      <c r="P52">
        <v>3</v>
      </c>
      <c r="Q52">
        <v>19</v>
      </c>
      <c r="R52">
        <v>82.122512817382813</v>
      </c>
      <c r="S52" t="s">
        <v>53</v>
      </c>
      <c r="T52" t="s">
        <v>53</v>
      </c>
      <c r="U52" t="s">
        <v>53</v>
      </c>
      <c r="V52" t="s">
        <v>54</v>
      </c>
      <c r="W52" t="s">
        <v>54</v>
      </c>
      <c r="X52" t="s">
        <v>54</v>
      </c>
      <c r="Y52" t="s">
        <v>54</v>
      </c>
    </row>
    <row r="53" spans="1:25" x14ac:dyDescent="0.25">
      <c r="A53" t="s">
        <v>98</v>
      </c>
      <c r="B53" t="s">
        <v>222</v>
      </c>
      <c r="C53" t="s">
        <v>181</v>
      </c>
      <c r="D53" t="s">
        <v>50</v>
      </c>
      <c r="E53" t="s">
        <v>51</v>
      </c>
      <c r="F53" t="s">
        <v>52</v>
      </c>
      <c r="G53">
        <v>20.75352668762207</v>
      </c>
      <c r="H53">
        <v>20.75352668762207</v>
      </c>
      <c r="I53" t="s">
        <v>53</v>
      </c>
      <c r="J53" t="s">
        <v>53</v>
      </c>
      <c r="K53" t="s">
        <v>53</v>
      </c>
      <c r="L53" t="s">
        <v>53</v>
      </c>
      <c r="M53" t="b">
        <v>0</v>
      </c>
      <c r="N53">
        <v>0.1</v>
      </c>
      <c r="O53" t="b">
        <v>1</v>
      </c>
      <c r="P53">
        <v>3</v>
      </c>
      <c r="Q53">
        <v>16</v>
      </c>
      <c r="R53">
        <v>78.344505310058594</v>
      </c>
      <c r="S53" t="s">
        <v>53</v>
      </c>
      <c r="T53" t="s">
        <v>53</v>
      </c>
      <c r="U53" t="s">
        <v>53</v>
      </c>
      <c r="V53" t="s">
        <v>54</v>
      </c>
      <c r="W53" t="s">
        <v>54</v>
      </c>
      <c r="X53" t="s">
        <v>54</v>
      </c>
      <c r="Y53" t="s">
        <v>54</v>
      </c>
    </row>
    <row r="54" spans="1:25" x14ac:dyDescent="0.25">
      <c r="A54" t="s">
        <v>99</v>
      </c>
      <c r="B54" t="s">
        <v>222</v>
      </c>
      <c r="C54" t="s">
        <v>182</v>
      </c>
      <c r="D54" t="s">
        <v>50</v>
      </c>
      <c r="E54" t="s">
        <v>51</v>
      </c>
      <c r="F54" t="s">
        <v>52</v>
      </c>
      <c r="G54">
        <v>23.135194778442383</v>
      </c>
      <c r="H54">
        <v>23.135194778442383</v>
      </c>
      <c r="I54" t="s">
        <v>53</v>
      </c>
      <c r="J54" t="s">
        <v>53</v>
      </c>
      <c r="K54" t="s">
        <v>53</v>
      </c>
      <c r="L54" t="s">
        <v>53</v>
      </c>
      <c r="M54" t="b">
        <v>0</v>
      </c>
      <c r="N54">
        <v>0.1</v>
      </c>
      <c r="O54" t="b">
        <v>1</v>
      </c>
      <c r="P54">
        <v>3</v>
      </c>
      <c r="Q54">
        <v>18</v>
      </c>
      <c r="R54">
        <v>82.122512817382813</v>
      </c>
      <c r="S54" t="s">
        <v>53</v>
      </c>
      <c r="T54" t="s">
        <v>53</v>
      </c>
      <c r="U54" t="s">
        <v>53</v>
      </c>
      <c r="V54" t="s">
        <v>54</v>
      </c>
      <c r="W54" t="s">
        <v>54</v>
      </c>
      <c r="X54" t="s">
        <v>54</v>
      </c>
      <c r="Y54" t="s">
        <v>54</v>
      </c>
    </row>
    <row r="55" spans="1:25" x14ac:dyDescent="0.25">
      <c r="A55" t="s">
        <v>100</v>
      </c>
      <c r="B55" t="s">
        <v>222</v>
      </c>
      <c r="C55" t="s">
        <v>183</v>
      </c>
      <c r="D55" t="s">
        <v>50</v>
      </c>
      <c r="E55" t="s">
        <v>51</v>
      </c>
      <c r="F55" t="s">
        <v>52</v>
      </c>
      <c r="G55">
        <v>22.445987701416016</v>
      </c>
      <c r="H55">
        <v>22.445987701416016</v>
      </c>
      <c r="I55" t="s">
        <v>53</v>
      </c>
      <c r="J55" t="s">
        <v>53</v>
      </c>
      <c r="K55" t="s">
        <v>53</v>
      </c>
      <c r="L55" t="s">
        <v>53</v>
      </c>
      <c r="M55" t="b">
        <v>0</v>
      </c>
      <c r="N55">
        <v>0.1</v>
      </c>
      <c r="O55" t="b">
        <v>1</v>
      </c>
      <c r="P55">
        <v>3</v>
      </c>
      <c r="Q55">
        <v>18</v>
      </c>
      <c r="R55">
        <v>82.122512817382813</v>
      </c>
      <c r="S55" t="s">
        <v>53</v>
      </c>
      <c r="T55" t="s">
        <v>53</v>
      </c>
      <c r="U55" t="s">
        <v>53</v>
      </c>
      <c r="V55" t="s">
        <v>54</v>
      </c>
      <c r="W55" t="s">
        <v>54</v>
      </c>
      <c r="X55" t="s">
        <v>54</v>
      </c>
      <c r="Y55" t="s">
        <v>54</v>
      </c>
    </row>
    <row r="56" spans="1:25" x14ac:dyDescent="0.25">
      <c r="A56" t="s">
        <v>101</v>
      </c>
      <c r="B56" t="s">
        <v>222</v>
      </c>
      <c r="C56" t="s">
        <v>184</v>
      </c>
      <c r="D56" t="s">
        <v>50</v>
      </c>
      <c r="E56" t="s">
        <v>51</v>
      </c>
      <c r="F56" t="s">
        <v>52</v>
      </c>
      <c r="G56">
        <v>22.779214859008789</v>
      </c>
      <c r="H56">
        <v>22.779214859008789</v>
      </c>
      <c r="I56" t="s">
        <v>53</v>
      </c>
      <c r="J56" t="s">
        <v>53</v>
      </c>
      <c r="K56" t="s">
        <v>53</v>
      </c>
      <c r="L56" t="s">
        <v>53</v>
      </c>
      <c r="M56" t="b">
        <v>0</v>
      </c>
      <c r="N56">
        <v>0.1</v>
      </c>
      <c r="O56" t="b">
        <v>1</v>
      </c>
      <c r="P56">
        <v>3</v>
      </c>
      <c r="Q56">
        <v>19</v>
      </c>
      <c r="R56">
        <v>81.779060363769531</v>
      </c>
      <c r="S56" t="s">
        <v>53</v>
      </c>
      <c r="T56" t="s">
        <v>53</v>
      </c>
      <c r="U56" t="s">
        <v>53</v>
      </c>
      <c r="V56" t="s">
        <v>54</v>
      </c>
      <c r="W56" t="s">
        <v>54</v>
      </c>
      <c r="X56" t="s">
        <v>54</v>
      </c>
      <c r="Y56" t="s">
        <v>54</v>
      </c>
    </row>
    <row r="57" spans="1:25" x14ac:dyDescent="0.25">
      <c r="A57" t="s">
        <v>102</v>
      </c>
      <c r="B57" t="s">
        <v>220</v>
      </c>
      <c r="C57" t="s">
        <v>185</v>
      </c>
      <c r="D57" t="s">
        <v>50</v>
      </c>
      <c r="E57" t="s">
        <v>51</v>
      </c>
      <c r="F57" t="s">
        <v>52</v>
      </c>
      <c r="G57">
        <v>24.818826675415039</v>
      </c>
      <c r="H57">
        <v>24.818826675415039</v>
      </c>
      <c r="I57" t="s">
        <v>53</v>
      </c>
      <c r="J57" t="s">
        <v>53</v>
      </c>
      <c r="K57" t="s">
        <v>53</v>
      </c>
      <c r="L57" t="s">
        <v>53</v>
      </c>
      <c r="M57" t="b">
        <v>0</v>
      </c>
      <c r="N57">
        <v>0.1</v>
      </c>
      <c r="O57" t="b">
        <v>1</v>
      </c>
      <c r="P57">
        <v>3</v>
      </c>
      <c r="Q57">
        <v>21</v>
      </c>
      <c r="R57">
        <v>80.920417785644531</v>
      </c>
      <c r="S57" t="s">
        <v>53</v>
      </c>
      <c r="T57" t="s">
        <v>53</v>
      </c>
      <c r="U57" t="s">
        <v>53</v>
      </c>
      <c r="V57" t="s">
        <v>54</v>
      </c>
      <c r="W57" t="s">
        <v>54</v>
      </c>
      <c r="X57" t="s">
        <v>54</v>
      </c>
      <c r="Y57" t="s">
        <v>54</v>
      </c>
    </row>
    <row r="58" spans="1:25" x14ac:dyDescent="0.25">
      <c r="A58" t="s">
        <v>103</v>
      </c>
      <c r="B58" t="s">
        <v>220</v>
      </c>
      <c r="C58" t="s">
        <v>186</v>
      </c>
      <c r="D58" t="s">
        <v>50</v>
      </c>
      <c r="E58" t="s">
        <v>51</v>
      </c>
      <c r="F58" t="s">
        <v>52</v>
      </c>
      <c r="G58">
        <v>26.159404754638672</v>
      </c>
      <c r="H58">
        <v>26.159404754638672</v>
      </c>
      <c r="I58" t="s">
        <v>53</v>
      </c>
      <c r="J58" t="s">
        <v>53</v>
      </c>
      <c r="K58" t="s">
        <v>53</v>
      </c>
      <c r="L58" t="s">
        <v>53</v>
      </c>
      <c r="M58" t="b">
        <v>0</v>
      </c>
      <c r="N58">
        <v>0.1</v>
      </c>
      <c r="O58" t="b">
        <v>1</v>
      </c>
      <c r="P58">
        <v>3</v>
      </c>
      <c r="Q58">
        <v>22</v>
      </c>
      <c r="R58">
        <v>80.57696533203125</v>
      </c>
      <c r="S58" t="s">
        <v>53</v>
      </c>
      <c r="T58" t="s">
        <v>53</v>
      </c>
      <c r="U58" t="s">
        <v>53</v>
      </c>
      <c r="V58" t="s">
        <v>54</v>
      </c>
      <c r="W58" t="s">
        <v>54</v>
      </c>
      <c r="X58" t="s">
        <v>54</v>
      </c>
      <c r="Y58" t="s">
        <v>54</v>
      </c>
    </row>
    <row r="59" spans="1:25" x14ac:dyDescent="0.25">
      <c r="A59" t="s">
        <v>104</v>
      </c>
      <c r="B59" t="s">
        <v>220</v>
      </c>
      <c r="C59" t="s">
        <v>187</v>
      </c>
      <c r="D59" t="s">
        <v>50</v>
      </c>
      <c r="E59" t="s">
        <v>51</v>
      </c>
      <c r="F59" t="s">
        <v>52</v>
      </c>
      <c r="G59">
        <v>24.856060028076172</v>
      </c>
      <c r="H59">
        <v>24.856060028076172</v>
      </c>
      <c r="I59" t="s">
        <v>53</v>
      </c>
      <c r="J59" t="s">
        <v>53</v>
      </c>
      <c r="K59" t="s">
        <v>53</v>
      </c>
      <c r="L59" t="s">
        <v>53</v>
      </c>
      <c r="M59" t="b">
        <v>0</v>
      </c>
      <c r="N59">
        <v>0.1</v>
      </c>
      <c r="O59" t="b">
        <v>1</v>
      </c>
      <c r="P59">
        <v>3</v>
      </c>
      <c r="Q59">
        <v>21</v>
      </c>
      <c r="R59">
        <v>84.35498046875</v>
      </c>
      <c r="S59" t="s">
        <v>53</v>
      </c>
      <c r="T59" t="s">
        <v>53</v>
      </c>
      <c r="U59" t="s">
        <v>53</v>
      </c>
      <c r="V59" t="s">
        <v>54</v>
      </c>
      <c r="W59" t="s">
        <v>54</v>
      </c>
      <c r="X59" t="s">
        <v>54</v>
      </c>
      <c r="Y59" t="s">
        <v>54</v>
      </c>
    </row>
    <row r="60" spans="1:25" x14ac:dyDescent="0.25">
      <c r="A60" t="s">
        <v>105</v>
      </c>
      <c r="B60" t="s">
        <v>220</v>
      </c>
      <c r="C60" t="s">
        <v>188</v>
      </c>
      <c r="D60" t="s">
        <v>50</v>
      </c>
      <c r="E60" t="s">
        <v>51</v>
      </c>
      <c r="F60" t="s">
        <v>52</v>
      </c>
      <c r="G60">
        <v>24.579450607299805</v>
      </c>
      <c r="H60">
        <v>24.579450607299805</v>
      </c>
      <c r="I60" t="s">
        <v>53</v>
      </c>
      <c r="J60" t="s">
        <v>53</v>
      </c>
      <c r="K60" t="s">
        <v>53</v>
      </c>
      <c r="L60" t="s">
        <v>53</v>
      </c>
      <c r="M60" t="b">
        <v>0</v>
      </c>
      <c r="N60">
        <v>0.1</v>
      </c>
      <c r="O60" t="b">
        <v>1</v>
      </c>
      <c r="P60">
        <v>3</v>
      </c>
      <c r="Q60">
        <v>20</v>
      </c>
      <c r="R60">
        <v>85.55706787109375</v>
      </c>
      <c r="S60" t="s">
        <v>53</v>
      </c>
      <c r="T60" t="s">
        <v>53</v>
      </c>
      <c r="U60" t="s">
        <v>53</v>
      </c>
      <c r="V60" t="s">
        <v>54</v>
      </c>
      <c r="W60" t="s">
        <v>54</v>
      </c>
      <c r="X60" t="s">
        <v>54</v>
      </c>
      <c r="Y60" t="s">
        <v>54</v>
      </c>
    </row>
    <row r="61" spans="1:25" x14ac:dyDescent="0.25">
      <c r="A61" t="s">
        <v>106</v>
      </c>
      <c r="B61" t="s">
        <v>221</v>
      </c>
      <c r="C61" t="s">
        <v>185</v>
      </c>
      <c r="D61" t="s">
        <v>50</v>
      </c>
      <c r="E61" t="s">
        <v>51</v>
      </c>
      <c r="F61" t="s">
        <v>52</v>
      </c>
      <c r="G61">
        <v>25.153100967407227</v>
      </c>
      <c r="H61">
        <v>25.153100967407227</v>
      </c>
      <c r="I61" t="s">
        <v>53</v>
      </c>
      <c r="J61" t="s">
        <v>53</v>
      </c>
      <c r="K61" t="s">
        <v>53</v>
      </c>
      <c r="L61" t="s">
        <v>53</v>
      </c>
      <c r="M61" t="b">
        <v>0</v>
      </c>
      <c r="N61">
        <v>0.1</v>
      </c>
      <c r="O61" t="b">
        <v>1</v>
      </c>
      <c r="P61">
        <v>3</v>
      </c>
      <c r="Q61">
        <v>21</v>
      </c>
      <c r="R61">
        <v>81.607330322265625</v>
      </c>
      <c r="S61" t="s">
        <v>53</v>
      </c>
      <c r="T61" t="s">
        <v>53</v>
      </c>
      <c r="U61" t="s">
        <v>53</v>
      </c>
      <c r="V61" t="s">
        <v>54</v>
      </c>
      <c r="W61" t="s">
        <v>54</v>
      </c>
      <c r="X61" t="s">
        <v>54</v>
      </c>
      <c r="Y61" t="s">
        <v>54</v>
      </c>
    </row>
    <row r="62" spans="1:25" x14ac:dyDescent="0.25">
      <c r="A62" t="s">
        <v>107</v>
      </c>
      <c r="B62" t="s">
        <v>221</v>
      </c>
      <c r="C62" t="s">
        <v>186</v>
      </c>
      <c r="D62" t="s">
        <v>50</v>
      </c>
      <c r="E62" t="s">
        <v>51</v>
      </c>
      <c r="F62" t="s">
        <v>52</v>
      </c>
      <c r="G62">
        <v>26.873689651489258</v>
      </c>
      <c r="H62">
        <v>26.873689651489258</v>
      </c>
      <c r="I62" t="s">
        <v>53</v>
      </c>
      <c r="J62" t="s">
        <v>53</v>
      </c>
      <c r="K62" t="s">
        <v>53</v>
      </c>
      <c r="L62" t="s">
        <v>53</v>
      </c>
      <c r="M62" t="b">
        <v>0</v>
      </c>
      <c r="N62">
        <v>0.1</v>
      </c>
      <c r="O62" t="b">
        <v>1</v>
      </c>
      <c r="P62">
        <v>3</v>
      </c>
      <c r="Q62">
        <v>23</v>
      </c>
      <c r="R62">
        <v>81.092147827148438</v>
      </c>
      <c r="S62" t="s">
        <v>53</v>
      </c>
      <c r="T62" t="s">
        <v>53</v>
      </c>
      <c r="U62" t="s">
        <v>53</v>
      </c>
      <c r="V62" t="s">
        <v>54</v>
      </c>
      <c r="W62" t="s">
        <v>54</v>
      </c>
      <c r="X62" t="s">
        <v>54</v>
      </c>
      <c r="Y62" t="s">
        <v>54</v>
      </c>
    </row>
    <row r="63" spans="1:25" x14ac:dyDescent="0.25">
      <c r="A63" t="s">
        <v>108</v>
      </c>
      <c r="B63" t="s">
        <v>221</v>
      </c>
      <c r="C63" t="s">
        <v>187</v>
      </c>
      <c r="D63" t="s">
        <v>50</v>
      </c>
      <c r="E63" t="s">
        <v>51</v>
      </c>
      <c r="F63" t="s">
        <v>52</v>
      </c>
      <c r="G63">
        <v>24.566692352294922</v>
      </c>
      <c r="H63">
        <v>24.566692352294922</v>
      </c>
      <c r="I63" t="s">
        <v>53</v>
      </c>
      <c r="J63" t="s">
        <v>53</v>
      </c>
      <c r="K63" t="s">
        <v>53</v>
      </c>
      <c r="L63" t="s">
        <v>53</v>
      </c>
      <c r="M63" t="b">
        <v>0</v>
      </c>
      <c r="N63">
        <v>0.1</v>
      </c>
      <c r="O63" t="b">
        <v>1</v>
      </c>
      <c r="P63">
        <v>3</v>
      </c>
      <c r="Q63">
        <v>21</v>
      </c>
      <c r="R63">
        <v>85.041885375976563</v>
      </c>
      <c r="S63" t="s">
        <v>53</v>
      </c>
      <c r="T63" t="s">
        <v>53</v>
      </c>
      <c r="U63" t="s">
        <v>53</v>
      </c>
      <c r="V63" t="s">
        <v>54</v>
      </c>
      <c r="W63" t="s">
        <v>54</v>
      </c>
      <c r="X63" t="s">
        <v>54</v>
      </c>
      <c r="Y63" t="s">
        <v>54</v>
      </c>
    </row>
    <row r="64" spans="1:25" x14ac:dyDescent="0.25">
      <c r="A64" t="s">
        <v>109</v>
      </c>
      <c r="B64" t="s">
        <v>221</v>
      </c>
      <c r="C64" t="s">
        <v>188</v>
      </c>
      <c r="D64" t="s">
        <v>50</v>
      </c>
      <c r="E64" t="s">
        <v>51</v>
      </c>
      <c r="F64" t="s">
        <v>52</v>
      </c>
      <c r="G64">
        <v>24.761299133300781</v>
      </c>
      <c r="H64">
        <v>24.761299133300781</v>
      </c>
      <c r="I64" t="s">
        <v>53</v>
      </c>
      <c r="J64" t="s">
        <v>53</v>
      </c>
      <c r="K64" t="s">
        <v>53</v>
      </c>
      <c r="L64" t="s">
        <v>53</v>
      </c>
      <c r="M64" t="b">
        <v>0</v>
      </c>
      <c r="N64">
        <v>0.1</v>
      </c>
      <c r="O64" t="b">
        <v>1</v>
      </c>
      <c r="P64">
        <v>3</v>
      </c>
      <c r="Q64">
        <v>21</v>
      </c>
      <c r="R64">
        <v>86.072250366210938</v>
      </c>
      <c r="S64" t="s">
        <v>53</v>
      </c>
      <c r="T64" t="s">
        <v>53</v>
      </c>
      <c r="U64" t="s">
        <v>53</v>
      </c>
      <c r="V64" t="s">
        <v>54</v>
      </c>
      <c r="W64" t="s">
        <v>54</v>
      </c>
      <c r="X64" t="s">
        <v>54</v>
      </c>
      <c r="Y64" t="s">
        <v>54</v>
      </c>
    </row>
    <row r="65" spans="1:25" x14ac:dyDescent="0.25">
      <c r="A65" t="s">
        <v>110</v>
      </c>
      <c r="B65" t="s">
        <v>222</v>
      </c>
      <c r="C65" t="s">
        <v>185</v>
      </c>
      <c r="D65" t="s">
        <v>50</v>
      </c>
      <c r="E65" t="s">
        <v>51</v>
      </c>
      <c r="F65" t="s">
        <v>52</v>
      </c>
      <c r="G65">
        <v>24.602310180664063</v>
      </c>
      <c r="H65">
        <v>24.602310180664063</v>
      </c>
      <c r="I65" t="s">
        <v>53</v>
      </c>
      <c r="J65" t="s">
        <v>53</v>
      </c>
      <c r="K65" t="s">
        <v>53</v>
      </c>
      <c r="L65" t="s">
        <v>53</v>
      </c>
      <c r="M65" t="b">
        <v>0</v>
      </c>
      <c r="N65">
        <v>0.1</v>
      </c>
      <c r="O65" t="b">
        <v>1</v>
      </c>
      <c r="P65">
        <v>3</v>
      </c>
      <c r="Q65">
        <v>20</v>
      </c>
      <c r="R65">
        <v>81.950790405273438</v>
      </c>
      <c r="S65" t="s">
        <v>53</v>
      </c>
      <c r="T65" t="s">
        <v>53</v>
      </c>
      <c r="U65" t="s">
        <v>53</v>
      </c>
      <c r="V65" t="s">
        <v>54</v>
      </c>
      <c r="W65" t="s">
        <v>54</v>
      </c>
      <c r="X65" t="s">
        <v>54</v>
      </c>
      <c r="Y65" t="s">
        <v>54</v>
      </c>
    </row>
    <row r="66" spans="1:25" x14ac:dyDescent="0.25">
      <c r="A66" t="s">
        <v>111</v>
      </c>
      <c r="B66" t="s">
        <v>222</v>
      </c>
      <c r="C66" t="s">
        <v>186</v>
      </c>
      <c r="D66" t="s">
        <v>50</v>
      </c>
      <c r="E66" t="s">
        <v>51</v>
      </c>
      <c r="F66" t="s">
        <v>52</v>
      </c>
      <c r="G66">
        <v>25.951967239379883</v>
      </c>
      <c r="H66">
        <v>25.951967239379883</v>
      </c>
      <c r="I66" t="s">
        <v>53</v>
      </c>
      <c r="J66" t="s">
        <v>53</v>
      </c>
      <c r="K66" t="s">
        <v>53</v>
      </c>
      <c r="L66" t="s">
        <v>53</v>
      </c>
      <c r="M66" t="b">
        <v>0</v>
      </c>
      <c r="N66">
        <v>0.1</v>
      </c>
      <c r="O66" t="b">
        <v>1</v>
      </c>
      <c r="P66">
        <v>3</v>
      </c>
      <c r="Q66">
        <v>22</v>
      </c>
      <c r="R66">
        <v>81.263877868652344</v>
      </c>
      <c r="S66" t="s">
        <v>53</v>
      </c>
      <c r="T66" t="s">
        <v>53</v>
      </c>
      <c r="U66" t="s">
        <v>53</v>
      </c>
      <c r="V66" t="s">
        <v>54</v>
      </c>
      <c r="W66" t="s">
        <v>54</v>
      </c>
      <c r="X66" t="s">
        <v>54</v>
      </c>
      <c r="Y66" t="s">
        <v>54</v>
      </c>
    </row>
    <row r="67" spans="1:25" x14ac:dyDescent="0.25">
      <c r="A67" t="s">
        <v>112</v>
      </c>
      <c r="B67" t="s">
        <v>222</v>
      </c>
      <c r="C67" t="s">
        <v>187</v>
      </c>
      <c r="D67" t="s">
        <v>50</v>
      </c>
      <c r="E67" t="s">
        <v>51</v>
      </c>
      <c r="F67" t="s">
        <v>52</v>
      </c>
      <c r="G67">
        <v>23.833164215087891</v>
      </c>
      <c r="H67">
        <v>23.833164215087891</v>
      </c>
      <c r="I67" t="s">
        <v>53</v>
      </c>
      <c r="J67" t="s">
        <v>53</v>
      </c>
      <c r="K67" t="s">
        <v>53</v>
      </c>
      <c r="L67" t="s">
        <v>53</v>
      </c>
      <c r="M67" t="b">
        <v>0</v>
      </c>
      <c r="N67">
        <v>0.1</v>
      </c>
      <c r="O67" t="b">
        <v>1</v>
      </c>
      <c r="P67">
        <v>3</v>
      </c>
      <c r="Q67">
        <v>19</v>
      </c>
      <c r="R67">
        <v>84.870162963867188</v>
      </c>
      <c r="S67" t="s">
        <v>53</v>
      </c>
      <c r="T67" t="s">
        <v>53</v>
      </c>
      <c r="U67" t="s">
        <v>53</v>
      </c>
      <c r="V67" t="s">
        <v>54</v>
      </c>
      <c r="W67" t="s">
        <v>54</v>
      </c>
      <c r="X67" t="s">
        <v>54</v>
      </c>
      <c r="Y67" t="s">
        <v>54</v>
      </c>
    </row>
    <row r="68" spans="1:25" x14ac:dyDescent="0.25">
      <c r="A68" t="s">
        <v>113</v>
      </c>
      <c r="B68" t="s">
        <v>222</v>
      </c>
      <c r="C68" t="s">
        <v>188</v>
      </c>
      <c r="D68" t="s">
        <v>50</v>
      </c>
      <c r="E68" t="s">
        <v>51</v>
      </c>
      <c r="F68" t="s">
        <v>52</v>
      </c>
      <c r="G68">
        <v>24.24003791809082</v>
      </c>
      <c r="H68">
        <v>24.24003791809082</v>
      </c>
      <c r="I68" t="s">
        <v>53</v>
      </c>
      <c r="J68" t="s">
        <v>53</v>
      </c>
      <c r="K68" t="s">
        <v>53</v>
      </c>
      <c r="L68" t="s">
        <v>53</v>
      </c>
      <c r="M68" t="b">
        <v>0</v>
      </c>
      <c r="N68">
        <v>0.1</v>
      </c>
      <c r="O68" t="b">
        <v>1</v>
      </c>
      <c r="P68">
        <v>3</v>
      </c>
      <c r="Q68">
        <v>20</v>
      </c>
      <c r="R68">
        <v>85.55706787109375</v>
      </c>
      <c r="S68" t="s">
        <v>53</v>
      </c>
      <c r="T68" t="s">
        <v>53</v>
      </c>
      <c r="U68" t="s">
        <v>53</v>
      </c>
      <c r="V68" t="s">
        <v>54</v>
      </c>
      <c r="W68" t="s">
        <v>54</v>
      </c>
      <c r="X68" t="s">
        <v>54</v>
      </c>
      <c r="Y68" t="s">
        <v>54</v>
      </c>
    </row>
    <row r="69" spans="1:25" x14ac:dyDescent="0.25">
      <c r="A69" t="s">
        <v>114</v>
      </c>
      <c r="B69" t="s">
        <v>220</v>
      </c>
      <c r="C69" t="s">
        <v>189</v>
      </c>
      <c r="D69" t="s">
        <v>50</v>
      </c>
      <c r="E69" t="s">
        <v>51</v>
      </c>
      <c r="F69" t="s">
        <v>52</v>
      </c>
      <c r="G69">
        <v>23.932455062866211</v>
      </c>
      <c r="H69">
        <v>23.932455062866211</v>
      </c>
      <c r="I69" t="s">
        <v>53</v>
      </c>
      <c r="J69" t="s">
        <v>53</v>
      </c>
      <c r="K69" t="s">
        <v>53</v>
      </c>
      <c r="L69" t="s">
        <v>53</v>
      </c>
      <c r="M69" t="b">
        <v>0</v>
      </c>
      <c r="N69">
        <v>0.1</v>
      </c>
      <c r="O69" t="b">
        <v>1</v>
      </c>
      <c r="P69">
        <v>3</v>
      </c>
      <c r="Q69">
        <v>20</v>
      </c>
      <c r="R69">
        <v>81.607330322265625</v>
      </c>
      <c r="S69" t="s">
        <v>53</v>
      </c>
      <c r="T69" t="s">
        <v>53</v>
      </c>
      <c r="U69" t="s">
        <v>53</v>
      </c>
      <c r="V69" t="s">
        <v>54</v>
      </c>
      <c r="W69" t="s">
        <v>54</v>
      </c>
      <c r="X69" t="s">
        <v>54</v>
      </c>
      <c r="Y69" t="s">
        <v>54</v>
      </c>
    </row>
    <row r="70" spans="1:25" x14ac:dyDescent="0.25">
      <c r="A70" t="s">
        <v>115</v>
      </c>
      <c r="B70" t="s">
        <v>220</v>
      </c>
      <c r="C70" t="s">
        <v>190</v>
      </c>
      <c r="D70" t="s">
        <v>50</v>
      </c>
      <c r="E70" t="s">
        <v>51</v>
      </c>
      <c r="F70" t="s">
        <v>52</v>
      </c>
      <c r="G70">
        <v>22.735446929931641</v>
      </c>
      <c r="H70">
        <v>22.735446929931641</v>
      </c>
      <c r="I70" t="s">
        <v>53</v>
      </c>
      <c r="J70" t="s">
        <v>53</v>
      </c>
      <c r="K70" t="s">
        <v>53</v>
      </c>
      <c r="L70" t="s">
        <v>53</v>
      </c>
      <c r="M70" t="b">
        <v>0</v>
      </c>
      <c r="N70">
        <v>0.1</v>
      </c>
      <c r="O70" t="b">
        <v>1</v>
      </c>
      <c r="P70">
        <v>3</v>
      </c>
      <c r="Q70">
        <v>18</v>
      </c>
      <c r="R70">
        <v>78.5162353515625</v>
      </c>
      <c r="S70" t="s">
        <v>53</v>
      </c>
      <c r="T70" t="s">
        <v>53</v>
      </c>
      <c r="U70" t="s">
        <v>53</v>
      </c>
      <c r="V70" t="s">
        <v>54</v>
      </c>
      <c r="W70" t="s">
        <v>54</v>
      </c>
      <c r="X70" t="s">
        <v>54</v>
      </c>
      <c r="Y70" t="s">
        <v>54</v>
      </c>
    </row>
    <row r="71" spans="1:25" x14ac:dyDescent="0.25">
      <c r="A71" t="s">
        <v>116</v>
      </c>
      <c r="B71" t="s">
        <v>220</v>
      </c>
      <c r="C71" t="s">
        <v>191</v>
      </c>
      <c r="D71" t="s">
        <v>50</v>
      </c>
      <c r="E71" t="s">
        <v>51</v>
      </c>
      <c r="F71" t="s">
        <v>52</v>
      </c>
      <c r="G71">
        <v>23.878763198852539</v>
      </c>
      <c r="H71">
        <v>23.878763198852539</v>
      </c>
      <c r="I71" t="s">
        <v>53</v>
      </c>
      <c r="J71" t="s">
        <v>53</v>
      </c>
      <c r="K71" t="s">
        <v>53</v>
      </c>
      <c r="L71" t="s">
        <v>53</v>
      </c>
      <c r="M71" t="b">
        <v>0</v>
      </c>
      <c r="N71">
        <v>0.1</v>
      </c>
      <c r="O71" t="b">
        <v>1</v>
      </c>
      <c r="P71">
        <v>3</v>
      </c>
      <c r="Q71">
        <v>20</v>
      </c>
      <c r="R71">
        <v>80.233505249023438</v>
      </c>
      <c r="S71" t="s">
        <v>53</v>
      </c>
      <c r="T71" t="s">
        <v>53</v>
      </c>
      <c r="U71" t="s">
        <v>53</v>
      </c>
      <c r="V71" t="s">
        <v>54</v>
      </c>
      <c r="W71" t="s">
        <v>54</v>
      </c>
      <c r="X71" t="s">
        <v>54</v>
      </c>
      <c r="Y71" t="s">
        <v>54</v>
      </c>
    </row>
    <row r="72" spans="1:25" x14ac:dyDescent="0.25">
      <c r="A72" t="s">
        <v>117</v>
      </c>
      <c r="B72" t="s">
        <v>220</v>
      </c>
      <c r="C72" t="s">
        <v>192</v>
      </c>
      <c r="D72" t="s">
        <v>50</v>
      </c>
      <c r="E72" t="s">
        <v>51</v>
      </c>
      <c r="F72" t="s">
        <v>52</v>
      </c>
      <c r="G72">
        <v>22.74921989440918</v>
      </c>
      <c r="H72">
        <v>22.74921989440918</v>
      </c>
      <c r="I72" t="s">
        <v>53</v>
      </c>
      <c r="J72" t="s">
        <v>53</v>
      </c>
      <c r="K72" t="s">
        <v>53</v>
      </c>
      <c r="L72" t="s">
        <v>53</v>
      </c>
      <c r="M72" t="b">
        <v>0</v>
      </c>
      <c r="N72">
        <v>0.1</v>
      </c>
      <c r="O72" t="b">
        <v>1</v>
      </c>
      <c r="P72">
        <v>3</v>
      </c>
      <c r="Q72">
        <v>19</v>
      </c>
      <c r="R72">
        <v>83.324607849121094</v>
      </c>
      <c r="S72" t="s">
        <v>53</v>
      </c>
      <c r="T72" t="s">
        <v>53</v>
      </c>
      <c r="U72" t="s">
        <v>53</v>
      </c>
      <c r="V72" t="s">
        <v>54</v>
      </c>
      <c r="W72" t="s">
        <v>54</v>
      </c>
      <c r="X72" t="s">
        <v>54</v>
      </c>
      <c r="Y72" t="s">
        <v>54</v>
      </c>
    </row>
    <row r="73" spans="1:25" x14ac:dyDescent="0.25">
      <c r="A73" t="s">
        <v>118</v>
      </c>
      <c r="B73" t="s">
        <v>221</v>
      </c>
      <c r="C73" t="s">
        <v>189</v>
      </c>
      <c r="D73" t="s">
        <v>50</v>
      </c>
      <c r="E73" t="s">
        <v>51</v>
      </c>
      <c r="F73" t="s">
        <v>52</v>
      </c>
      <c r="G73">
        <v>24.184276580810547</v>
      </c>
      <c r="H73">
        <v>24.184276580810547</v>
      </c>
      <c r="I73" t="s">
        <v>53</v>
      </c>
      <c r="J73" t="s">
        <v>53</v>
      </c>
      <c r="K73" t="s">
        <v>53</v>
      </c>
      <c r="L73" t="s">
        <v>53</v>
      </c>
      <c r="M73" t="b">
        <v>0</v>
      </c>
      <c r="N73">
        <v>0.1</v>
      </c>
      <c r="O73" t="b">
        <v>1</v>
      </c>
      <c r="P73">
        <v>3</v>
      </c>
      <c r="Q73">
        <v>21</v>
      </c>
      <c r="R73">
        <v>82.294242858886719</v>
      </c>
      <c r="S73" t="s">
        <v>53</v>
      </c>
      <c r="T73" t="s">
        <v>53</v>
      </c>
      <c r="U73" t="s">
        <v>53</v>
      </c>
      <c r="V73" t="s">
        <v>54</v>
      </c>
      <c r="W73" t="s">
        <v>54</v>
      </c>
      <c r="X73" t="s">
        <v>54</v>
      </c>
      <c r="Y73" t="s">
        <v>54</v>
      </c>
    </row>
    <row r="74" spans="1:25" x14ac:dyDescent="0.25">
      <c r="A74" t="s">
        <v>119</v>
      </c>
      <c r="B74" t="s">
        <v>221</v>
      </c>
      <c r="C74" t="s">
        <v>190</v>
      </c>
      <c r="D74" t="s">
        <v>50</v>
      </c>
      <c r="E74" t="s">
        <v>51</v>
      </c>
      <c r="F74" t="s">
        <v>52</v>
      </c>
      <c r="G74">
        <v>23.518424987792969</v>
      </c>
      <c r="H74">
        <v>23.518424987792969</v>
      </c>
      <c r="I74" t="s">
        <v>53</v>
      </c>
      <c r="J74" t="s">
        <v>53</v>
      </c>
      <c r="K74" t="s">
        <v>53</v>
      </c>
      <c r="L74" t="s">
        <v>53</v>
      </c>
      <c r="M74" t="b">
        <v>0</v>
      </c>
      <c r="N74">
        <v>0.1</v>
      </c>
      <c r="O74" t="b">
        <v>1</v>
      </c>
      <c r="P74">
        <v>3</v>
      </c>
      <c r="Q74">
        <v>19</v>
      </c>
      <c r="R74">
        <v>79.203140258789063</v>
      </c>
      <c r="S74" t="s">
        <v>53</v>
      </c>
      <c r="T74" t="s">
        <v>53</v>
      </c>
      <c r="U74" t="s">
        <v>53</v>
      </c>
      <c r="V74" t="s">
        <v>54</v>
      </c>
      <c r="W74" t="s">
        <v>54</v>
      </c>
      <c r="X74" t="s">
        <v>54</v>
      </c>
      <c r="Y74" t="s">
        <v>54</v>
      </c>
    </row>
    <row r="75" spans="1:25" x14ac:dyDescent="0.25">
      <c r="A75" t="s">
        <v>120</v>
      </c>
      <c r="B75" t="s">
        <v>221</v>
      </c>
      <c r="C75" t="s">
        <v>191</v>
      </c>
      <c r="D75" t="s">
        <v>50</v>
      </c>
      <c r="E75" t="s">
        <v>51</v>
      </c>
      <c r="F75" t="s">
        <v>52</v>
      </c>
      <c r="G75">
        <v>23.235523223876953</v>
      </c>
      <c r="H75">
        <v>23.235523223876953</v>
      </c>
      <c r="I75" t="s">
        <v>53</v>
      </c>
      <c r="J75" t="s">
        <v>53</v>
      </c>
      <c r="K75" t="s">
        <v>53</v>
      </c>
      <c r="L75" t="s">
        <v>53</v>
      </c>
      <c r="M75" t="b">
        <v>0</v>
      </c>
      <c r="N75">
        <v>0.1</v>
      </c>
      <c r="O75" t="b">
        <v>1</v>
      </c>
      <c r="P75">
        <v>3</v>
      </c>
      <c r="Q75">
        <v>20</v>
      </c>
      <c r="R75">
        <v>80.920417785644531</v>
      </c>
      <c r="S75" t="s">
        <v>53</v>
      </c>
      <c r="T75" t="s">
        <v>53</v>
      </c>
      <c r="U75" t="s">
        <v>53</v>
      </c>
      <c r="V75" t="s">
        <v>54</v>
      </c>
      <c r="W75" t="s">
        <v>54</v>
      </c>
      <c r="X75" t="s">
        <v>54</v>
      </c>
      <c r="Y75" t="s">
        <v>54</v>
      </c>
    </row>
    <row r="76" spans="1:25" x14ac:dyDescent="0.25">
      <c r="A76" t="s">
        <v>123</v>
      </c>
      <c r="B76" t="s">
        <v>221</v>
      </c>
      <c r="C76" t="s">
        <v>192</v>
      </c>
      <c r="D76" t="s">
        <v>50</v>
      </c>
      <c r="E76" t="s">
        <v>51</v>
      </c>
      <c r="F76" t="s">
        <v>52</v>
      </c>
      <c r="G76">
        <v>22.628870010375977</v>
      </c>
      <c r="H76">
        <v>22.628870010375977</v>
      </c>
      <c r="I76" t="s">
        <v>53</v>
      </c>
      <c r="J76" t="s">
        <v>53</v>
      </c>
      <c r="K76" t="s">
        <v>53</v>
      </c>
      <c r="L76" t="s">
        <v>53</v>
      </c>
      <c r="M76" t="b">
        <v>0</v>
      </c>
      <c r="N76">
        <v>0.1</v>
      </c>
      <c r="O76" t="b">
        <v>1</v>
      </c>
      <c r="P76">
        <v>3</v>
      </c>
      <c r="Q76">
        <v>19</v>
      </c>
      <c r="R76">
        <v>83.839790344238281</v>
      </c>
      <c r="S76" t="s">
        <v>53</v>
      </c>
      <c r="T76" t="s">
        <v>53</v>
      </c>
      <c r="U76" t="s">
        <v>53</v>
      </c>
      <c r="V76" t="s">
        <v>54</v>
      </c>
      <c r="W76" t="s">
        <v>54</v>
      </c>
      <c r="X76" t="s">
        <v>54</v>
      </c>
      <c r="Y76" t="s">
        <v>54</v>
      </c>
    </row>
    <row r="77" spans="1:25" x14ac:dyDescent="0.25">
      <c r="A77" t="s">
        <v>124</v>
      </c>
      <c r="B77" t="s">
        <v>222</v>
      </c>
      <c r="C77" t="s">
        <v>189</v>
      </c>
      <c r="D77" t="s">
        <v>50</v>
      </c>
      <c r="E77" t="s">
        <v>51</v>
      </c>
      <c r="F77" t="s">
        <v>52</v>
      </c>
      <c r="G77">
        <v>23.147436141967773</v>
      </c>
      <c r="H77">
        <v>23.147436141967773</v>
      </c>
      <c r="I77" t="s">
        <v>53</v>
      </c>
      <c r="J77" t="s">
        <v>53</v>
      </c>
      <c r="K77" t="s">
        <v>53</v>
      </c>
      <c r="L77" t="s">
        <v>53</v>
      </c>
      <c r="M77" t="b">
        <v>0</v>
      </c>
      <c r="N77">
        <v>0.1</v>
      </c>
      <c r="O77" t="b">
        <v>1</v>
      </c>
      <c r="P77">
        <v>3</v>
      </c>
      <c r="Q77">
        <v>19</v>
      </c>
      <c r="R77">
        <v>82.6376953125</v>
      </c>
      <c r="S77" t="s">
        <v>53</v>
      </c>
      <c r="T77" t="s">
        <v>53</v>
      </c>
      <c r="U77" t="s">
        <v>53</v>
      </c>
      <c r="V77" t="s">
        <v>54</v>
      </c>
      <c r="W77" t="s">
        <v>54</v>
      </c>
      <c r="X77" t="s">
        <v>54</v>
      </c>
      <c r="Y77" t="s">
        <v>54</v>
      </c>
    </row>
    <row r="78" spans="1:25" x14ac:dyDescent="0.25">
      <c r="A78" t="s">
        <v>125</v>
      </c>
      <c r="B78" t="s">
        <v>222</v>
      </c>
      <c r="C78" t="s">
        <v>190</v>
      </c>
      <c r="D78" t="s">
        <v>50</v>
      </c>
      <c r="E78" t="s">
        <v>51</v>
      </c>
      <c r="F78" t="s">
        <v>52</v>
      </c>
      <c r="G78">
        <v>22.604763031005859</v>
      </c>
      <c r="H78">
        <v>22.604763031005859</v>
      </c>
      <c r="I78" t="s">
        <v>53</v>
      </c>
      <c r="J78" t="s">
        <v>53</v>
      </c>
      <c r="K78" t="s">
        <v>53</v>
      </c>
      <c r="L78" t="s">
        <v>53</v>
      </c>
      <c r="M78" t="b">
        <v>0</v>
      </c>
      <c r="N78">
        <v>0.1</v>
      </c>
      <c r="O78" t="b">
        <v>1</v>
      </c>
      <c r="P78">
        <v>3</v>
      </c>
      <c r="Q78">
        <v>19</v>
      </c>
      <c r="R78">
        <v>79.203140258789063</v>
      </c>
      <c r="S78" t="s">
        <v>53</v>
      </c>
      <c r="T78" t="s">
        <v>53</v>
      </c>
      <c r="U78" t="s">
        <v>53</v>
      </c>
      <c r="V78" t="s">
        <v>54</v>
      </c>
      <c r="W78" t="s">
        <v>54</v>
      </c>
      <c r="X78" t="s">
        <v>54</v>
      </c>
      <c r="Y78" t="s">
        <v>54</v>
      </c>
    </row>
    <row r="79" spans="1:25" x14ac:dyDescent="0.25">
      <c r="A79" t="s">
        <v>126</v>
      </c>
      <c r="B79" t="s">
        <v>222</v>
      </c>
      <c r="C79" t="s">
        <v>191</v>
      </c>
      <c r="D79" t="s">
        <v>50</v>
      </c>
      <c r="E79" t="s">
        <v>51</v>
      </c>
      <c r="F79" t="s">
        <v>52</v>
      </c>
      <c r="G79">
        <v>22.708208084106445</v>
      </c>
      <c r="H79">
        <v>22.708208084106445</v>
      </c>
      <c r="I79" t="s">
        <v>53</v>
      </c>
      <c r="J79" t="s">
        <v>53</v>
      </c>
      <c r="K79" t="s">
        <v>53</v>
      </c>
      <c r="L79" t="s">
        <v>53</v>
      </c>
      <c r="M79" t="b">
        <v>0</v>
      </c>
      <c r="N79">
        <v>0.1</v>
      </c>
      <c r="O79" t="b">
        <v>1</v>
      </c>
      <c r="P79">
        <v>3</v>
      </c>
      <c r="Q79">
        <v>19</v>
      </c>
      <c r="R79">
        <v>80.748695373535156</v>
      </c>
      <c r="S79" t="s">
        <v>53</v>
      </c>
      <c r="T79" t="s">
        <v>53</v>
      </c>
      <c r="U79" t="s">
        <v>53</v>
      </c>
      <c r="V79" t="s">
        <v>54</v>
      </c>
      <c r="W79" t="s">
        <v>54</v>
      </c>
      <c r="X79" t="s">
        <v>54</v>
      </c>
      <c r="Y79" t="s">
        <v>54</v>
      </c>
    </row>
    <row r="80" spans="1:25" x14ac:dyDescent="0.25">
      <c r="A80" t="s">
        <v>127</v>
      </c>
      <c r="B80" t="s">
        <v>222</v>
      </c>
      <c r="C80" t="s">
        <v>192</v>
      </c>
      <c r="D80" t="s">
        <v>50</v>
      </c>
      <c r="E80" t="s">
        <v>51</v>
      </c>
      <c r="F80" t="s">
        <v>52</v>
      </c>
      <c r="G80">
        <v>21.995777130126953</v>
      </c>
      <c r="H80">
        <v>21.995777130126953</v>
      </c>
      <c r="I80" t="s">
        <v>53</v>
      </c>
      <c r="J80" t="s">
        <v>53</v>
      </c>
      <c r="K80" t="s">
        <v>53</v>
      </c>
      <c r="L80" t="s">
        <v>53</v>
      </c>
      <c r="M80" t="b">
        <v>0</v>
      </c>
      <c r="N80">
        <v>0.1</v>
      </c>
      <c r="O80" t="b">
        <v>1</v>
      </c>
      <c r="P80">
        <v>3</v>
      </c>
      <c r="Q80">
        <v>18</v>
      </c>
      <c r="R80">
        <v>83.496337890625</v>
      </c>
      <c r="S80" t="s">
        <v>53</v>
      </c>
      <c r="T80" t="s">
        <v>53</v>
      </c>
      <c r="U80" t="s">
        <v>53</v>
      </c>
      <c r="V80" t="s">
        <v>54</v>
      </c>
      <c r="W80" t="s">
        <v>54</v>
      </c>
      <c r="X80" t="s">
        <v>54</v>
      </c>
      <c r="Y80" t="s">
        <v>54</v>
      </c>
    </row>
    <row r="81" spans="1:25" x14ac:dyDescent="0.25">
      <c r="A81" t="s">
        <v>128</v>
      </c>
      <c r="B81" t="s">
        <v>220</v>
      </c>
      <c r="C81" t="s">
        <v>193</v>
      </c>
      <c r="D81" t="s">
        <v>50</v>
      </c>
      <c r="E81" t="s">
        <v>51</v>
      </c>
      <c r="F81" t="s">
        <v>52</v>
      </c>
      <c r="G81">
        <v>21.652919769287109</v>
      </c>
      <c r="H81">
        <v>21.652919769287109</v>
      </c>
      <c r="I81" t="s">
        <v>53</v>
      </c>
      <c r="J81" t="s">
        <v>53</v>
      </c>
      <c r="K81" t="s">
        <v>53</v>
      </c>
      <c r="L81" t="s">
        <v>53</v>
      </c>
      <c r="M81" t="b">
        <v>0</v>
      </c>
      <c r="N81">
        <v>0.1</v>
      </c>
      <c r="O81" t="b">
        <v>1</v>
      </c>
      <c r="P81">
        <v>3</v>
      </c>
      <c r="Q81">
        <v>17</v>
      </c>
      <c r="R81">
        <v>82.981155395507813</v>
      </c>
      <c r="S81" t="s">
        <v>53</v>
      </c>
      <c r="T81" t="s">
        <v>53</v>
      </c>
      <c r="U81" t="s">
        <v>53</v>
      </c>
      <c r="V81" t="s">
        <v>54</v>
      </c>
      <c r="W81" t="s">
        <v>54</v>
      </c>
      <c r="X81" t="s">
        <v>54</v>
      </c>
      <c r="Y81" t="s">
        <v>54</v>
      </c>
    </row>
    <row r="82" spans="1:25" x14ac:dyDescent="0.25">
      <c r="A82" t="s">
        <v>129</v>
      </c>
      <c r="B82" t="s">
        <v>220</v>
      </c>
      <c r="C82" t="s">
        <v>194</v>
      </c>
      <c r="D82" t="s">
        <v>50</v>
      </c>
      <c r="E82" t="s">
        <v>51</v>
      </c>
      <c r="F82" t="s">
        <v>52</v>
      </c>
      <c r="G82">
        <v>18.941934585571289</v>
      </c>
      <c r="H82">
        <v>18.941934585571289</v>
      </c>
      <c r="I82" t="s">
        <v>53</v>
      </c>
      <c r="J82" t="s">
        <v>53</v>
      </c>
      <c r="K82" t="s">
        <v>53</v>
      </c>
      <c r="L82" t="s">
        <v>53</v>
      </c>
      <c r="M82" t="b">
        <v>0</v>
      </c>
      <c r="N82">
        <v>0.1</v>
      </c>
      <c r="O82" t="b">
        <v>1</v>
      </c>
      <c r="P82">
        <v>3</v>
      </c>
      <c r="Q82">
        <v>15</v>
      </c>
      <c r="R82">
        <v>79.71832275390625</v>
      </c>
      <c r="S82" t="s">
        <v>53</v>
      </c>
      <c r="T82" t="s">
        <v>53</v>
      </c>
      <c r="U82" t="s">
        <v>53</v>
      </c>
      <c r="V82" t="s">
        <v>54</v>
      </c>
      <c r="W82" t="s">
        <v>54</v>
      </c>
      <c r="X82" t="s">
        <v>54</v>
      </c>
      <c r="Y82" t="s">
        <v>54</v>
      </c>
    </row>
    <row r="83" spans="1:25" x14ac:dyDescent="0.25">
      <c r="A83" t="s">
        <v>130</v>
      </c>
      <c r="B83" t="s">
        <v>220</v>
      </c>
      <c r="C83" t="s">
        <v>195</v>
      </c>
      <c r="D83" t="s">
        <v>50</v>
      </c>
      <c r="E83" t="s">
        <v>51</v>
      </c>
      <c r="F83" t="s">
        <v>52</v>
      </c>
      <c r="G83">
        <v>23.580827713012695</v>
      </c>
      <c r="H83">
        <v>23.580827713012695</v>
      </c>
      <c r="I83" t="s">
        <v>53</v>
      </c>
      <c r="J83" t="s">
        <v>53</v>
      </c>
      <c r="K83" t="s">
        <v>53</v>
      </c>
      <c r="L83" t="s">
        <v>53</v>
      </c>
      <c r="M83" t="b">
        <v>0</v>
      </c>
      <c r="N83">
        <v>0.1</v>
      </c>
      <c r="O83" t="b">
        <v>1</v>
      </c>
      <c r="P83">
        <v>3</v>
      </c>
      <c r="Q83">
        <v>20</v>
      </c>
      <c r="R83">
        <v>87.446075439453125</v>
      </c>
      <c r="S83" t="s">
        <v>53</v>
      </c>
      <c r="T83" t="s">
        <v>53</v>
      </c>
      <c r="U83" t="s">
        <v>53</v>
      </c>
      <c r="V83" t="s">
        <v>54</v>
      </c>
      <c r="W83" t="s">
        <v>54</v>
      </c>
      <c r="X83" t="s">
        <v>54</v>
      </c>
      <c r="Y83" t="s">
        <v>54</v>
      </c>
    </row>
    <row r="84" spans="1:25" x14ac:dyDescent="0.25">
      <c r="A84" t="s">
        <v>131</v>
      </c>
      <c r="B84" t="s">
        <v>220</v>
      </c>
      <c r="C84" t="s">
        <v>196</v>
      </c>
      <c r="D84" t="s">
        <v>50</v>
      </c>
      <c r="E84" t="s">
        <v>51</v>
      </c>
      <c r="F84" t="s">
        <v>52</v>
      </c>
      <c r="G84">
        <v>31.52406120300293</v>
      </c>
      <c r="H84">
        <v>31.52406120300293</v>
      </c>
      <c r="I84" t="s">
        <v>53</v>
      </c>
      <c r="J84" t="s">
        <v>53</v>
      </c>
      <c r="K84" t="s">
        <v>53</v>
      </c>
      <c r="L84" t="s">
        <v>53</v>
      </c>
      <c r="M84" t="b">
        <v>0</v>
      </c>
      <c r="N84">
        <v>0.1</v>
      </c>
      <c r="O84" t="b">
        <v>1</v>
      </c>
      <c r="P84">
        <v>3</v>
      </c>
      <c r="Q84">
        <v>27</v>
      </c>
      <c r="R84">
        <v>81.607330322265625</v>
      </c>
      <c r="S84" t="s">
        <v>53</v>
      </c>
      <c r="T84" t="s">
        <v>53</v>
      </c>
      <c r="U84" t="s">
        <v>53</v>
      </c>
      <c r="V84" t="s">
        <v>54</v>
      </c>
      <c r="W84" t="s">
        <v>54</v>
      </c>
      <c r="X84" t="s">
        <v>54</v>
      </c>
      <c r="Y84" t="s">
        <v>54</v>
      </c>
    </row>
    <row r="85" spans="1:25" x14ac:dyDescent="0.25">
      <c r="A85" t="s">
        <v>132</v>
      </c>
      <c r="B85" t="s">
        <v>221</v>
      </c>
      <c r="C85" t="s">
        <v>193</v>
      </c>
      <c r="D85" t="s">
        <v>50</v>
      </c>
      <c r="E85" t="s">
        <v>51</v>
      </c>
      <c r="F85" t="s">
        <v>52</v>
      </c>
      <c r="G85">
        <v>21.298553466796875</v>
      </c>
      <c r="H85">
        <v>21.298553466796875</v>
      </c>
      <c r="I85" t="s">
        <v>53</v>
      </c>
      <c r="J85" t="s">
        <v>53</v>
      </c>
      <c r="K85" t="s">
        <v>53</v>
      </c>
      <c r="L85" t="s">
        <v>53</v>
      </c>
      <c r="M85" t="b">
        <v>0</v>
      </c>
      <c r="N85">
        <v>0.1</v>
      </c>
      <c r="O85" t="b">
        <v>1</v>
      </c>
      <c r="P85">
        <v>3</v>
      </c>
      <c r="Q85">
        <v>17</v>
      </c>
      <c r="R85">
        <v>83.668060302734375</v>
      </c>
      <c r="S85" t="s">
        <v>53</v>
      </c>
      <c r="T85" t="s">
        <v>53</v>
      </c>
      <c r="U85" t="s">
        <v>53</v>
      </c>
      <c r="V85" t="s">
        <v>54</v>
      </c>
      <c r="W85" t="s">
        <v>54</v>
      </c>
      <c r="X85" t="s">
        <v>54</v>
      </c>
      <c r="Y85" t="s">
        <v>54</v>
      </c>
    </row>
    <row r="86" spans="1:25" x14ac:dyDescent="0.25">
      <c r="A86" t="s">
        <v>133</v>
      </c>
      <c r="B86" t="s">
        <v>221</v>
      </c>
      <c r="C86" t="s">
        <v>194</v>
      </c>
      <c r="D86" t="s">
        <v>50</v>
      </c>
      <c r="E86" t="s">
        <v>51</v>
      </c>
      <c r="F86" t="s">
        <v>52</v>
      </c>
      <c r="G86">
        <v>19.229095458984375</v>
      </c>
      <c r="H86">
        <v>19.229095458984375</v>
      </c>
      <c r="I86" t="s">
        <v>53</v>
      </c>
      <c r="J86" t="s">
        <v>53</v>
      </c>
      <c r="K86" t="s">
        <v>53</v>
      </c>
      <c r="L86" t="s">
        <v>53</v>
      </c>
      <c r="M86" t="b">
        <v>0</v>
      </c>
      <c r="N86">
        <v>0.1</v>
      </c>
      <c r="O86" t="b">
        <v>1</v>
      </c>
      <c r="P86">
        <v>3</v>
      </c>
      <c r="Q86">
        <v>15</v>
      </c>
      <c r="R86">
        <v>80.233505249023438</v>
      </c>
      <c r="S86" t="s">
        <v>53</v>
      </c>
      <c r="T86" t="s">
        <v>53</v>
      </c>
      <c r="U86" t="s">
        <v>53</v>
      </c>
      <c r="V86" t="s">
        <v>54</v>
      </c>
      <c r="W86" t="s">
        <v>54</v>
      </c>
      <c r="X86" t="s">
        <v>54</v>
      </c>
      <c r="Y86" t="s">
        <v>54</v>
      </c>
    </row>
    <row r="87" spans="1:25" x14ac:dyDescent="0.25">
      <c r="A87" t="s">
        <v>134</v>
      </c>
      <c r="B87" t="s">
        <v>221</v>
      </c>
      <c r="C87" t="s">
        <v>195</v>
      </c>
      <c r="D87" t="s">
        <v>50</v>
      </c>
      <c r="E87" t="s">
        <v>51</v>
      </c>
      <c r="F87" t="s">
        <v>52</v>
      </c>
      <c r="G87">
        <v>23.401483535766602</v>
      </c>
      <c r="H87">
        <v>23.401483535766602</v>
      </c>
      <c r="I87" t="s">
        <v>53</v>
      </c>
      <c r="J87" t="s">
        <v>53</v>
      </c>
      <c r="K87" t="s">
        <v>53</v>
      </c>
      <c r="L87" t="s">
        <v>53</v>
      </c>
      <c r="M87" t="b">
        <v>0</v>
      </c>
      <c r="N87">
        <v>0.1</v>
      </c>
      <c r="O87" t="b">
        <v>1</v>
      </c>
      <c r="P87">
        <v>3</v>
      </c>
      <c r="Q87">
        <v>19</v>
      </c>
      <c r="R87">
        <v>87.961257934570313</v>
      </c>
      <c r="S87" t="s">
        <v>53</v>
      </c>
      <c r="T87" t="s">
        <v>53</v>
      </c>
      <c r="U87" t="s">
        <v>53</v>
      </c>
      <c r="V87" t="s">
        <v>54</v>
      </c>
      <c r="W87" t="s">
        <v>54</v>
      </c>
      <c r="X87" t="s">
        <v>54</v>
      </c>
      <c r="Y87" t="s">
        <v>54</v>
      </c>
    </row>
    <row r="88" spans="1:25" x14ac:dyDescent="0.25">
      <c r="A88" t="s">
        <v>135</v>
      </c>
      <c r="B88" t="s">
        <v>221</v>
      </c>
      <c r="C88" t="s">
        <v>196</v>
      </c>
      <c r="D88" t="s">
        <v>50</v>
      </c>
      <c r="E88" t="s">
        <v>51</v>
      </c>
      <c r="F88" t="s">
        <v>52</v>
      </c>
      <c r="G88">
        <v>33.409839630126953</v>
      </c>
      <c r="H88">
        <v>33.409839630126953</v>
      </c>
      <c r="I88" t="s">
        <v>53</v>
      </c>
      <c r="J88" t="s">
        <v>53</v>
      </c>
      <c r="K88" t="s">
        <v>53</v>
      </c>
      <c r="L88" t="s">
        <v>53</v>
      </c>
      <c r="M88" t="b">
        <v>0</v>
      </c>
      <c r="N88">
        <v>0.1</v>
      </c>
      <c r="O88" t="b">
        <v>1</v>
      </c>
      <c r="P88">
        <v>3</v>
      </c>
      <c r="Q88">
        <v>29</v>
      </c>
      <c r="R88">
        <v>82.122512817382813</v>
      </c>
      <c r="S88" t="s">
        <v>53</v>
      </c>
      <c r="T88" t="s">
        <v>53</v>
      </c>
      <c r="U88" t="s">
        <v>53</v>
      </c>
      <c r="V88" t="s">
        <v>54</v>
      </c>
      <c r="W88" t="s">
        <v>54</v>
      </c>
      <c r="X88" t="s">
        <v>54</v>
      </c>
      <c r="Y88" t="s">
        <v>54</v>
      </c>
    </row>
    <row r="89" spans="1:25" x14ac:dyDescent="0.25">
      <c r="A89" t="s">
        <v>136</v>
      </c>
      <c r="B89" t="s">
        <v>222</v>
      </c>
      <c r="C89" t="s">
        <v>193</v>
      </c>
      <c r="D89" t="s">
        <v>50</v>
      </c>
      <c r="E89" t="s">
        <v>51</v>
      </c>
      <c r="F89" t="s">
        <v>52</v>
      </c>
      <c r="G89">
        <v>20.73933219909668</v>
      </c>
      <c r="H89">
        <v>20.73933219909668</v>
      </c>
      <c r="I89" t="s">
        <v>53</v>
      </c>
      <c r="J89" t="s">
        <v>53</v>
      </c>
      <c r="K89" t="s">
        <v>53</v>
      </c>
      <c r="L89" t="s">
        <v>53</v>
      </c>
      <c r="M89" t="b">
        <v>0</v>
      </c>
      <c r="N89">
        <v>0.1</v>
      </c>
      <c r="O89" t="b">
        <v>1</v>
      </c>
      <c r="P89">
        <v>3</v>
      </c>
      <c r="Q89">
        <v>16</v>
      </c>
      <c r="R89">
        <v>83.839790344238281</v>
      </c>
      <c r="S89" t="s">
        <v>53</v>
      </c>
      <c r="T89" t="s">
        <v>53</v>
      </c>
      <c r="U89" t="s">
        <v>53</v>
      </c>
      <c r="V89" t="s">
        <v>54</v>
      </c>
      <c r="W89" t="s">
        <v>54</v>
      </c>
      <c r="X89" t="s">
        <v>54</v>
      </c>
      <c r="Y89" t="s">
        <v>54</v>
      </c>
    </row>
    <row r="90" spans="1:25" x14ac:dyDescent="0.25">
      <c r="A90" t="s">
        <v>137</v>
      </c>
      <c r="B90" t="s">
        <v>222</v>
      </c>
      <c r="C90" t="s">
        <v>194</v>
      </c>
      <c r="D90" t="s">
        <v>50</v>
      </c>
      <c r="E90" t="s">
        <v>51</v>
      </c>
      <c r="F90" t="s">
        <v>52</v>
      </c>
      <c r="G90">
        <v>18.179500579833984</v>
      </c>
      <c r="H90">
        <v>18.179500579833984</v>
      </c>
      <c r="I90" t="s">
        <v>53</v>
      </c>
      <c r="J90" t="s">
        <v>53</v>
      </c>
      <c r="K90" t="s">
        <v>53</v>
      </c>
      <c r="L90" t="s">
        <v>53</v>
      </c>
      <c r="M90" t="b">
        <v>0</v>
      </c>
      <c r="N90">
        <v>0.1</v>
      </c>
      <c r="O90" t="b">
        <v>1</v>
      </c>
      <c r="P90">
        <v>3</v>
      </c>
      <c r="Q90">
        <v>14</v>
      </c>
      <c r="R90">
        <v>80.233505249023438</v>
      </c>
      <c r="S90" t="s">
        <v>53</v>
      </c>
      <c r="T90" t="s">
        <v>53</v>
      </c>
      <c r="U90" t="s">
        <v>53</v>
      </c>
      <c r="V90" t="s">
        <v>54</v>
      </c>
      <c r="W90" t="s">
        <v>54</v>
      </c>
      <c r="X90" t="s">
        <v>54</v>
      </c>
      <c r="Y90" t="s">
        <v>54</v>
      </c>
    </row>
    <row r="91" spans="1:25" x14ac:dyDescent="0.25">
      <c r="A91" t="s">
        <v>138</v>
      </c>
      <c r="B91" t="s">
        <v>222</v>
      </c>
      <c r="C91" t="s">
        <v>195</v>
      </c>
      <c r="D91" t="s">
        <v>50</v>
      </c>
      <c r="E91" t="s">
        <v>51</v>
      </c>
      <c r="F91" t="s">
        <v>52</v>
      </c>
      <c r="G91">
        <v>22.666566848754883</v>
      </c>
      <c r="H91">
        <v>22.666566848754883</v>
      </c>
      <c r="I91" t="s">
        <v>53</v>
      </c>
      <c r="J91" t="s">
        <v>53</v>
      </c>
      <c r="K91" t="s">
        <v>53</v>
      </c>
      <c r="L91" t="s">
        <v>53</v>
      </c>
      <c r="M91" t="b">
        <v>0</v>
      </c>
      <c r="N91">
        <v>0.1</v>
      </c>
      <c r="O91" t="b">
        <v>1</v>
      </c>
      <c r="P91">
        <v>3</v>
      </c>
      <c r="Q91">
        <v>19</v>
      </c>
      <c r="R91">
        <v>87.961257934570313</v>
      </c>
      <c r="S91" t="s">
        <v>53</v>
      </c>
      <c r="T91" t="s">
        <v>53</v>
      </c>
      <c r="U91" t="s">
        <v>53</v>
      </c>
      <c r="V91" t="s">
        <v>54</v>
      </c>
      <c r="W91" t="s">
        <v>54</v>
      </c>
      <c r="X91" t="s">
        <v>54</v>
      </c>
      <c r="Y91" t="s">
        <v>54</v>
      </c>
    </row>
    <row r="92" spans="1:25" x14ac:dyDescent="0.25">
      <c r="A92" t="s">
        <v>139</v>
      </c>
      <c r="B92" t="s">
        <v>222</v>
      </c>
      <c r="C92" t="s">
        <v>196</v>
      </c>
      <c r="D92" t="s">
        <v>50</v>
      </c>
      <c r="E92" t="s">
        <v>51</v>
      </c>
      <c r="F92" t="s">
        <v>52</v>
      </c>
      <c r="G92">
        <v>30.796543121337891</v>
      </c>
      <c r="H92">
        <v>30.796543121337891</v>
      </c>
      <c r="I92" t="s">
        <v>53</v>
      </c>
      <c r="J92" t="s">
        <v>53</v>
      </c>
      <c r="K92" t="s">
        <v>53</v>
      </c>
      <c r="L92" t="s">
        <v>53</v>
      </c>
      <c r="M92" t="b">
        <v>0</v>
      </c>
      <c r="N92">
        <v>0.1</v>
      </c>
      <c r="O92" t="b">
        <v>1</v>
      </c>
      <c r="P92">
        <v>3</v>
      </c>
      <c r="Q92">
        <v>27</v>
      </c>
      <c r="R92">
        <v>81.779060363769531</v>
      </c>
      <c r="S92" t="s">
        <v>53</v>
      </c>
      <c r="T92" t="s">
        <v>53</v>
      </c>
      <c r="U92" t="s">
        <v>53</v>
      </c>
      <c r="V92" t="s">
        <v>54</v>
      </c>
      <c r="W92" t="s">
        <v>54</v>
      </c>
      <c r="X92" t="s">
        <v>54</v>
      </c>
      <c r="Y92" t="s">
        <v>54</v>
      </c>
    </row>
    <row r="93" spans="1:25" x14ac:dyDescent="0.25">
      <c r="A93" t="s">
        <v>140</v>
      </c>
      <c r="B93" t="s">
        <v>220</v>
      </c>
      <c r="C93" t="s">
        <v>197</v>
      </c>
      <c r="D93" t="s">
        <v>50</v>
      </c>
      <c r="E93" t="s">
        <v>51</v>
      </c>
      <c r="F93" t="s">
        <v>52</v>
      </c>
      <c r="G93">
        <v>21.178983688354492</v>
      </c>
      <c r="H93">
        <v>21.178983688354492</v>
      </c>
      <c r="I93" t="s">
        <v>53</v>
      </c>
      <c r="J93" t="s">
        <v>53</v>
      </c>
      <c r="K93" t="s">
        <v>53</v>
      </c>
      <c r="L93" t="s">
        <v>53</v>
      </c>
      <c r="M93" t="b">
        <v>0</v>
      </c>
      <c r="N93">
        <v>0.1</v>
      </c>
      <c r="O93" t="b">
        <v>1</v>
      </c>
      <c r="P93">
        <v>3</v>
      </c>
      <c r="Q93">
        <v>17</v>
      </c>
      <c r="R93">
        <v>78.001052856445313</v>
      </c>
      <c r="S93" t="s">
        <v>53</v>
      </c>
      <c r="T93" t="s">
        <v>53</v>
      </c>
      <c r="U93" t="s">
        <v>53</v>
      </c>
      <c r="V93" t="s">
        <v>54</v>
      </c>
      <c r="W93" t="s">
        <v>54</v>
      </c>
      <c r="X93" t="s">
        <v>54</v>
      </c>
      <c r="Y93" t="s">
        <v>54</v>
      </c>
    </row>
    <row r="94" spans="1:25" x14ac:dyDescent="0.25">
      <c r="A94" t="s">
        <v>141</v>
      </c>
      <c r="B94" t="s">
        <v>220</v>
      </c>
      <c r="C94" t="s">
        <v>153</v>
      </c>
      <c r="D94" t="s">
        <v>50</v>
      </c>
      <c r="E94" t="s">
        <v>51</v>
      </c>
      <c r="F94" t="s">
        <v>52</v>
      </c>
      <c r="G94">
        <v>25.904142379760742</v>
      </c>
      <c r="H94">
        <v>25.904142379760742</v>
      </c>
      <c r="I94" t="s">
        <v>53</v>
      </c>
      <c r="J94" t="s">
        <v>53</v>
      </c>
      <c r="K94" t="s">
        <v>53</v>
      </c>
      <c r="L94" t="s">
        <v>53</v>
      </c>
      <c r="M94" t="b">
        <v>0</v>
      </c>
      <c r="N94">
        <v>0.1</v>
      </c>
      <c r="O94" t="b">
        <v>1</v>
      </c>
      <c r="P94">
        <v>3</v>
      </c>
      <c r="Q94">
        <v>22</v>
      </c>
      <c r="R94">
        <v>81.43560791015625</v>
      </c>
      <c r="S94" t="s">
        <v>53</v>
      </c>
      <c r="T94" t="s">
        <v>53</v>
      </c>
      <c r="U94" t="s">
        <v>53</v>
      </c>
      <c r="V94" t="s">
        <v>54</v>
      </c>
      <c r="W94" t="s">
        <v>54</v>
      </c>
      <c r="X94" t="s">
        <v>54</v>
      </c>
      <c r="Y94" t="s">
        <v>54</v>
      </c>
    </row>
    <row r="95" spans="1:25" x14ac:dyDescent="0.25">
      <c r="A95" t="s">
        <v>142</v>
      </c>
      <c r="B95" t="s">
        <v>220</v>
      </c>
      <c r="C95" t="s">
        <v>198</v>
      </c>
      <c r="D95" t="s">
        <v>50</v>
      </c>
      <c r="E95" t="s">
        <v>51</v>
      </c>
      <c r="F95" t="s">
        <v>52</v>
      </c>
      <c r="G95">
        <v>33.21807861328125</v>
      </c>
      <c r="H95">
        <v>33.21807861328125</v>
      </c>
      <c r="I95" t="s">
        <v>53</v>
      </c>
      <c r="J95" t="s">
        <v>53</v>
      </c>
      <c r="K95" t="s">
        <v>53</v>
      </c>
      <c r="L95" t="s">
        <v>53</v>
      </c>
      <c r="M95" t="b">
        <v>0</v>
      </c>
      <c r="N95">
        <v>0.1</v>
      </c>
      <c r="O95" t="b">
        <v>1</v>
      </c>
      <c r="P95">
        <v>3</v>
      </c>
      <c r="Q95">
        <v>29</v>
      </c>
      <c r="R95">
        <v>84.011520385742188</v>
      </c>
      <c r="S95" t="s">
        <v>53</v>
      </c>
      <c r="T95" t="s">
        <v>53</v>
      </c>
      <c r="U95" t="s">
        <v>53</v>
      </c>
      <c r="V95" t="s">
        <v>54</v>
      </c>
      <c r="W95" t="s">
        <v>54</v>
      </c>
      <c r="X95" t="s">
        <v>54</v>
      </c>
      <c r="Y95" t="s">
        <v>54</v>
      </c>
    </row>
    <row r="96" spans="1:25" x14ac:dyDescent="0.25">
      <c r="A96" t="s">
        <v>143</v>
      </c>
      <c r="B96" t="s">
        <v>220</v>
      </c>
      <c r="C96" t="s">
        <v>199</v>
      </c>
      <c r="D96" t="s">
        <v>50</v>
      </c>
      <c r="E96" t="s">
        <v>51</v>
      </c>
      <c r="F96" t="s">
        <v>52</v>
      </c>
      <c r="G96">
        <v>31.571063995361328</v>
      </c>
      <c r="H96">
        <v>31.571063995361328</v>
      </c>
      <c r="I96" t="s">
        <v>53</v>
      </c>
      <c r="J96" t="s">
        <v>53</v>
      </c>
      <c r="K96" t="s">
        <v>53</v>
      </c>
      <c r="L96" t="s">
        <v>53</v>
      </c>
      <c r="M96" t="b">
        <v>0</v>
      </c>
      <c r="N96">
        <v>0.1</v>
      </c>
      <c r="O96" t="b">
        <v>1</v>
      </c>
      <c r="P96">
        <v>3</v>
      </c>
      <c r="Q96">
        <v>28</v>
      </c>
      <c r="R96">
        <v>79.546600341796875</v>
      </c>
      <c r="S96">
        <v>86.41571044921875</v>
      </c>
      <c r="T96" t="s">
        <v>53</v>
      </c>
      <c r="U96" t="s">
        <v>53</v>
      </c>
      <c r="V96" t="s">
        <v>54</v>
      </c>
      <c r="W96" t="s">
        <v>54</v>
      </c>
      <c r="X96" t="s">
        <v>54</v>
      </c>
      <c r="Y96" t="s">
        <v>122</v>
      </c>
    </row>
    <row r="97" spans="1:25" x14ac:dyDescent="0.25">
      <c r="A97" t="s">
        <v>144</v>
      </c>
      <c r="B97" t="s">
        <v>221</v>
      </c>
      <c r="C97" t="s">
        <v>197</v>
      </c>
      <c r="D97" t="s">
        <v>50</v>
      </c>
      <c r="E97" t="s">
        <v>51</v>
      </c>
      <c r="F97" t="s">
        <v>52</v>
      </c>
      <c r="G97">
        <v>20.899253845214844</v>
      </c>
      <c r="H97">
        <v>20.899253845214844</v>
      </c>
      <c r="I97" t="s">
        <v>53</v>
      </c>
      <c r="J97" t="s">
        <v>53</v>
      </c>
      <c r="K97" t="s">
        <v>53</v>
      </c>
      <c r="L97" t="s">
        <v>53</v>
      </c>
      <c r="M97" t="b">
        <v>0</v>
      </c>
      <c r="N97">
        <v>0.1</v>
      </c>
      <c r="O97" t="b">
        <v>1</v>
      </c>
      <c r="P97">
        <v>3</v>
      </c>
      <c r="Q97">
        <v>17</v>
      </c>
      <c r="R97">
        <v>78.344505310058594</v>
      </c>
      <c r="S97" t="s">
        <v>53</v>
      </c>
      <c r="T97" t="s">
        <v>53</v>
      </c>
      <c r="U97" t="s">
        <v>53</v>
      </c>
      <c r="V97" t="s">
        <v>54</v>
      </c>
      <c r="W97" t="s">
        <v>54</v>
      </c>
      <c r="X97" t="s">
        <v>54</v>
      </c>
      <c r="Y97" t="s">
        <v>54</v>
      </c>
    </row>
    <row r="98" spans="1:25" x14ac:dyDescent="0.25">
      <c r="A98" t="s">
        <v>145</v>
      </c>
      <c r="B98" t="s">
        <v>221</v>
      </c>
      <c r="C98" t="s">
        <v>153</v>
      </c>
      <c r="D98" t="s">
        <v>50</v>
      </c>
      <c r="E98" t="s">
        <v>51</v>
      </c>
      <c r="F98" t="s">
        <v>52</v>
      </c>
      <c r="G98">
        <v>26.625801086425781</v>
      </c>
      <c r="H98">
        <v>26.625801086425781</v>
      </c>
      <c r="I98" t="s">
        <v>53</v>
      </c>
      <c r="J98" t="s">
        <v>53</v>
      </c>
      <c r="K98" t="s">
        <v>53</v>
      </c>
      <c r="L98" t="s">
        <v>53</v>
      </c>
      <c r="M98" t="b">
        <v>0</v>
      </c>
      <c r="N98">
        <v>0.1</v>
      </c>
      <c r="O98" t="b">
        <v>1</v>
      </c>
      <c r="P98">
        <v>3</v>
      </c>
      <c r="Q98">
        <v>23</v>
      </c>
      <c r="R98">
        <v>81.950790405273438</v>
      </c>
      <c r="S98" t="s">
        <v>53</v>
      </c>
      <c r="T98" t="s">
        <v>53</v>
      </c>
      <c r="U98" t="s">
        <v>53</v>
      </c>
      <c r="V98" t="s">
        <v>54</v>
      </c>
      <c r="W98" t="s">
        <v>54</v>
      </c>
      <c r="X98" t="s">
        <v>54</v>
      </c>
      <c r="Y98" t="s">
        <v>54</v>
      </c>
    </row>
    <row r="99" spans="1:25" x14ac:dyDescent="0.25">
      <c r="A99" t="s">
        <v>146</v>
      </c>
      <c r="B99" t="s">
        <v>221</v>
      </c>
      <c r="C99" t="s">
        <v>198</v>
      </c>
      <c r="D99" t="s">
        <v>50</v>
      </c>
      <c r="E99" t="s">
        <v>51</v>
      </c>
      <c r="F99" t="s">
        <v>52</v>
      </c>
      <c r="G99">
        <v>32.561569213867188</v>
      </c>
      <c r="H99">
        <v>32.561569213867188</v>
      </c>
      <c r="I99" t="s">
        <v>53</v>
      </c>
      <c r="J99" t="s">
        <v>53</v>
      </c>
      <c r="K99" t="s">
        <v>53</v>
      </c>
      <c r="L99" t="s">
        <v>53</v>
      </c>
      <c r="M99" t="b">
        <v>0</v>
      </c>
      <c r="N99">
        <v>0.1</v>
      </c>
      <c r="O99" t="b">
        <v>1</v>
      </c>
      <c r="P99">
        <v>3</v>
      </c>
      <c r="Q99">
        <v>28</v>
      </c>
      <c r="R99">
        <v>84.526702880859375</v>
      </c>
      <c r="S99" t="s">
        <v>53</v>
      </c>
      <c r="T99" t="s">
        <v>53</v>
      </c>
      <c r="U99" t="s">
        <v>53</v>
      </c>
      <c r="V99" t="s">
        <v>54</v>
      </c>
      <c r="W99" t="s">
        <v>54</v>
      </c>
      <c r="X99" t="s">
        <v>54</v>
      </c>
      <c r="Y99" t="s">
        <v>54</v>
      </c>
    </row>
    <row r="100" spans="1:25" x14ac:dyDescent="0.25">
      <c r="A100" t="s">
        <v>147</v>
      </c>
      <c r="B100" t="s">
        <v>221</v>
      </c>
      <c r="C100" t="s">
        <v>199</v>
      </c>
      <c r="D100" t="s">
        <v>50</v>
      </c>
      <c r="E100" t="s">
        <v>51</v>
      </c>
      <c r="F100" t="s">
        <v>52</v>
      </c>
      <c r="G100">
        <v>30.851350784301758</v>
      </c>
      <c r="H100">
        <v>30.851350784301758</v>
      </c>
      <c r="I100" t="s">
        <v>53</v>
      </c>
      <c r="J100" t="s">
        <v>53</v>
      </c>
      <c r="K100" t="s">
        <v>53</v>
      </c>
      <c r="L100" t="s">
        <v>53</v>
      </c>
      <c r="M100" t="b">
        <v>0</v>
      </c>
      <c r="N100">
        <v>0.1</v>
      </c>
      <c r="O100" t="b">
        <v>1</v>
      </c>
      <c r="P100">
        <v>3</v>
      </c>
      <c r="Q100">
        <v>27</v>
      </c>
      <c r="R100">
        <v>86.759162902832031</v>
      </c>
      <c r="S100">
        <v>79.890052795410156</v>
      </c>
      <c r="T100" t="s">
        <v>53</v>
      </c>
      <c r="U100" t="s">
        <v>53</v>
      </c>
      <c r="V100" t="s">
        <v>54</v>
      </c>
      <c r="W100" t="s">
        <v>54</v>
      </c>
      <c r="X100" t="s">
        <v>54</v>
      </c>
      <c r="Y100" t="s">
        <v>122</v>
      </c>
    </row>
    <row r="101" spans="1:25" x14ac:dyDescent="0.25">
      <c r="A101" t="s">
        <v>148</v>
      </c>
      <c r="B101" t="s">
        <v>222</v>
      </c>
      <c r="C101" t="s">
        <v>197</v>
      </c>
      <c r="D101" t="s">
        <v>50</v>
      </c>
      <c r="E101" t="s">
        <v>51</v>
      </c>
      <c r="F101" t="s">
        <v>52</v>
      </c>
      <c r="G101">
        <v>20.24290657043457</v>
      </c>
      <c r="H101">
        <v>20.24290657043457</v>
      </c>
      <c r="I101" t="s">
        <v>53</v>
      </c>
      <c r="J101" t="s">
        <v>53</v>
      </c>
      <c r="K101" t="s">
        <v>53</v>
      </c>
      <c r="L101" t="s">
        <v>53</v>
      </c>
      <c r="M101" t="b">
        <v>0</v>
      </c>
      <c r="N101">
        <v>0.1</v>
      </c>
      <c r="O101" t="b">
        <v>1</v>
      </c>
      <c r="P101">
        <v>3</v>
      </c>
      <c r="Q101">
        <v>16</v>
      </c>
      <c r="R101">
        <v>78.5162353515625</v>
      </c>
      <c r="S101" t="s">
        <v>53</v>
      </c>
      <c r="T101" t="s">
        <v>53</v>
      </c>
      <c r="U101" t="s">
        <v>53</v>
      </c>
      <c r="V101" t="s">
        <v>54</v>
      </c>
      <c r="W101" t="s">
        <v>54</v>
      </c>
      <c r="X101" t="s">
        <v>54</v>
      </c>
      <c r="Y101" t="s">
        <v>54</v>
      </c>
    </row>
    <row r="102" spans="1:25" x14ac:dyDescent="0.25">
      <c r="A102" t="s">
        <v>149</v>
      </c>
      <c r="B102" t="s">
        <v>222</v>
      </c>
      <c r="C102" t="s">
        <v>153</v>
      </c>
      <c r="D102" t="s">
        <v>50</v>
      </c>
      <c r="E102" t="s">
        <v>51</v>
      </c>
      <c r="F102" t="s">
        <v>52</v>
      </c>
      <c r="G102">
        <v>25.382801055908203</v>
      </c>
      <c r="H102">
        <v>25.382801055908203</v>
      </c>
      <c r="I102" t="s">
        <v>53</v>
      </c>
      <c r="J102" t="s">
        <v>53</v>
      </c>
      <c r="K102" t="s">
        <v>53</v>
      </c>
      <c r="L102" t="s">
        <v>53</v>
      </c>
      <c r="M102" t="b">
        <v>0</v>
      </c>
      <c r="N102">
        <v>0.1</v>
      </c>
      <c r="O102" t="b">
        <v>1</v>
      </c>
      <c r="P102">
        <v>3</v>
      </c>
      <c r="Q102">
        <v>21</v>
      </c>
      <c r="R102">
        <v>81.950790405273438</v>
      </c>
      <c r="S102" t="s">
        <v>53</v>
      </c>
      <c r="T102" t="s">
        <v>53</v>
      </c>
      <c r="U102" t="s">
        <v>53</v>
      </c>
      <c r="V102" t="s">
        <v>54</v>
      </c>
      <c r="W102" t="s">
        <v>54</v>
      </c>
      <c r="X102" t="s">
        <v>54</v>
      </c>
      <c r="Y102" t="s">
        <v>54</v>
      </c>
    </row>
    <row r="103" spans="1:25" x14ac:dyDescent="0.25">
      <c r="A103" t="s">
        <v>150</v>
      </c>
      <c r="B103" t="s">
        <v>222</v>
      </c>
      <c r="C103" t="s">
        <v>198</v>
      </c>
      <c r="D103" t="s">
        <v>50</v>
      </c>
      <c r="E103" t="s">
        <v>51</v>
      </c>
      <c r="F103" t="s">
        <v>52</v>
      </c>
      <c r="G103">
        <v>30.803895950317383</v>
      </c>
      <c r="H103">
        <v>30.803895950317383</v>
      </c>
      <c r="I103" t="s">
        <v>53</v>
      </c>
      <c r="J103" t="s">
        <v>53</v>
      </c>
      <c r="K103" t="s">
        <v>53</v>
      </c>
      <c r="L103" t="s">
        <v>53</v>
      </c>
      <c r="M103" t="b">
        <v>0</v>
      </c>
      <c r="N103">
        <v>0.1</v>
      </c>
      <c r="O103" t="b">
        <v>1</v>
      </c>
      <c r="P103">
        <v>3</v>
      </c>
      <c r="Q103">
        <v>26</v>
      </c>
      <c r="R103">
        <v>84.35498046875</v>
      </c>
      <c r="S103" t="s">
        <v>53</v>
      </c>
      <c r="T103" t="s">
        <v>53</v>
      </c>
      <c r="U103" t="s">
        <v>53</v>
      </c>
      <c r="V103" t="s">
        <v>54</v>
      </c>
      <c r="W103" t="s">
        <v>54</v>
      </c>
      <c r="X103" t="s">
        <v>54</v>
      </c>
      <c r="Y103" t="s">
        <v>54</v>
      </c>
    </row>
    <row r="104" spans="1:25" x14ac:dyDescent="0.25">
      <c r="A104" t="s">
        <v>151</v>
      </c>
      <c r="B104" t="s">
        <v>222</v>
      </c>
      <c r="C104" t="s">
        <v>199</v>
      </c>
      <c r="D104" t="s">
        <v>50</v>
      </c>
      <c r="E104" t="s">
        <v>51</v>
      </c>
      <c r="F104" t="s">
        <v>52</v>
      </c>
      <c r="G104">
        <v>31.572677612304688</v>
      </c>
      <c r="H104">
        <v>31.572677612304688</v>
      </c>
      <c r="I104" t="s">
        <v>53</v>
      </c>
      <c r="J104" t="s">
        <v>53</v>
      </c>
      <c r="K104" t="s">
        <v>53</v>
      </c>
      <c r="L104" t="s">
        <v>53</v>
      </c>
      <c r="M104" t="b">
        <v>0</v>
      </c>
      <c r="N104">
        <v>0.1</v>
      </c>
      <c r="O104" t="b">
        <v>1</v>
      </c>
      <c r="P104">
        <v>3</v>
      </c>
      <c r="Q104">
        <v>28</v>
      </c>
      <c r="R104">
        <v>80.233505249023438</v>
      </c>
      <c r="S104">
        <v>87.102615356445313</v>
      </c>
      <c r="T104" t="s">
        <v>53</v>
      </c>
      <c r="U104" t="s">
        <v>53</v>
      </c>
      <c r="V104" t="s">
        <v>54</v>
      </c>
      <c r="W104" t="s">
        <v>54</v>
      </c>
      <c r="X104" t="s">
        <v>54</v>
      </c>
      <c r="Y104" t="s">
        <v>122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6" workbookViewId="0">
      <selection activeCell="G101" sqref="G101:G104"/>
    </sheetView>
  </sheetViews>
  <sheetFormatPr defaultColWidth="9.140625" defaultRowHeight="15" x14ac:dyDescent="0.25"/>
  <sheetData>
    <row r="1" spans="1:26" x14ac:dyDescent="0.25">
      <c r="A1" t="s">
        <v>17</v>
      </c>
      <c r="B1" t="s">
        <v>18</v>
      </c>
    </row>
    <row r="2" spans="1:26" x14ac:dyDescent="0.25">
      <c r="A2" t="s">
        <v>19</v>
      </c>
      <c r="B2" t="s">
        <v>20</v>
      </c>
    </row>
    <row r="3" spans="1:26" x14ac:dyDescent="0.25">
      <c r="A3" t="s">
        <v>21</v>
      </c>
      <c r="B3" t="s">
        <v>206</v>
      </c>
    </row>
    <row r="4" spans="1:26" x14ac:dyDescent="0.25">
      <c r="A4" t="s">
        <v>22</v>
      </c>
      <c r="B4" t="s">
        <v>207</v>
      </c>
    </row>
    <row r="5" spans="1:26" x14ac:dyDescent="0.25">
      <c r="A5" t="s">
        <v>23</v>
      </c>
      <c r="B5" t="s">
        <v>24</v>
      </c>
    </row>
    <row r="6" spans="1:26" x14ac:dyDescent="0.25">
      <c r="A6" t="s">
        <v>25</v>
      </c>
      <c r="B6" t="s">
        <v>26</v>
      </c>
    </row>
    <row r="8" spans="1:26" x14ac:dyDescent="0.25">
      <c r="A8" t="s">
        <v>0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44</v>
      </c>
      <c r="T8" t="s">
        <v>45</v>
      </c>
      <c r="U8" t="s">
        <v>46</v>
      </c>
      <c r="V8" t="s">
        <v>154</v>
      </c>
      <c r="W8" t="s">
        <v>208</v>
      </c>
      <c r="X8" t="s">
        <v>209</v>
      </c>
      <c r="Y8" t="s">
        <v>48</v>
      </c>
      <c r="Z8" t="s">
        <v>152</v>
      </c>
    </row>
    <row r="9" spans="1:26" x14ac:dyDescent="0.25">
      <c r="A9" t="s">
        <v>49</v>
      </c>
      <c r="B9" t="s">
        <v>210</v>
      </c>
      <c r="C9" t="s">
        <v>168</v>
      </c>
      <c r="D9" t="s">
        <v>50</v>
      </c>
      <c r="E9" t="s">
        <v>51</v>
      </c>
      <c r="F9" t="s">
        <v>52</v>
      </c>
      <c r="G9">
        <v>17.02861213684082</v>
      </c>
      <c r="H9">
        <v>17.02861213684082</v>
      </c>
      <c r="I9" t="s">
        <v>53</v>
      </c>
      <c r="J9" t="s">
        <v>53</v>
      </c>
      <c r="K9" t="s">
        <v>53</v>
      </c>
      <c r="L9" t="s">
        <v>53</v>
      </c>
      <c r="M9" t="b">
        <v>0</v>
      </c>
      <c r="N9">
        <v>0.1</v>
      </c>
      <c r="O9" t="b">
        <v>1</v>
      </c>
      <c r="P9">
        <v>3</v>
      </c>
      <c r="Q9">
        <v>12</v>
      </c>
      <c r="R9">
        <v>81.202095031738281</v>
      </c>
      <c r="S9" t="s">
        <v>53</v>
      </c>
      <c r="T9" t="s">
        <v>53</v>
      </c>
      <c r="U9" t="s">
        <v>53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</row>
    <row r="10" spans="1:26" x14ac:dyDescent="0.25">
      <c r="A10" t="s">
        <v>55</v>
      </c>
      <c r="B10" t="s">
        <v>210</v>
      </c>
      <c r="C10" t="s">
        <v>169</v>
      </c>
      <c r="D10" t="s">
        <v>50</v>
      </c>
      <c r="E10" t="s">
        <v>51</v>
      </c>
      <c r="F10" t="s">
        <v>52</v>
      </c>
      <c r="G10" t="s">
        <v>121</v>
      </c>
      <c r="H10" t="s">
        <v>53</v>
      </c>
      <c r="I10" t="s">
        <v>53</v>
      </c>
      <c r="J10" t="s">
        <v>53</v>
      </c>
      <c r="K10" t="s">
        <v>53</v>
      </c>
      <c r="L10" t="s">
        <v>53</v>
      </c>
      <c r="M10" t="b">
        <v>0</v>
      </c>
      <c r="N10">
        <v>0.1</v>
      </c>
      <c r="O10" t="b">
        <v>1</v>
      </c>
      <c r="P10">
        <v>3</v>
      </c>
      <c r="Q10">
        <v>38</v>
      </c>
      <c r="R10">
        <v>82.914138793945313</v>
      </c>
      <c r="S10" t="s">
        <v>53</v>
      </c>
      <c r="T10" t="s">
        <v>53</v>
      </c>
      <c r="U10" t="s">
        <v>53</v>
      </c>
      <c r="V10" t="s">
        <v>54</v>
      </c>
      <c r="W10" t="s">
        <v>54</v>
      </c>
      <c r="X10" t="s">
        <v>122</v>
      </c>
      <c r="Y10" t="s">
        <v>122</v>
      </c>
      <c r="Z10" t="s">
        <v>54</v>
      </c>
    </row>
    <row r="11" spans="1:26" x14ac:dyDescent="0.25">
      <c r="A11" t="s">
        <v>56</v>
      </c>
      <c r="B11" t="s">
        <v>210</v>
      </c>
      <c r="C11" t="s">
        <v>170</v>
      </c>
      <c r="D11" t="s">
        <v>50</v>
      </c>
      <c r="E11" t="s">
        <v>51</v>
      </c>
      <c r="F11" t="s">
        <v>52</v>
      </c>
      <c r="G11">
        <v>21.317279815673828</v>
      </c>
      <c r="H11">
        <v>21.317279815673828</v>
      </c>
      <c r="I11" t="s">
        <v>53</v>
      </c>
      <c r="J11" t="s">
        <v>53</v>
      </c>
      <c r="K11" t="s">
        <v>53</v>
      </c>
      <c r="L11" t="s">
        <v>53</v>
      </c>
      <c r="M11" t="b">
        <v>0</v>
      </c>
      <c r="N11">
        <v>0.1</v>
      </c>
      <c r="O11" t="b">
        <v>1</v>
      </c>
      <c r="P11">
        <v>3</v>
      </c>
      <c r="Q11">
        <v>17</v>
      </c>
      <c r="R11">
        <v>82.058113098144531</v>
      </c>
      <c r="S11" t="s">
        <v>53</v>
      </c>
      <c r="T11" t="s">
        <v>53</v>
      </c>
      <c r="U11" t="s">
        <v>53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</row>
    <row r="12" spans="1:26" x14ac:dyDescent="0.25">
      <c r="A12" t="s">
        <v>57</v>
      </c>
      <c r="B12" t="s">
        <v>210</v>
      </c>
      <c r="C12" t="s">
        <v>171</v>
      </c>
      <c r="D12" t="s">
        <v>50</v>
      </c>
      <c r="E12" t="s">
        <v>51</v>
      </c>
      <c r="F12" t="s">
        <v>52</v>
      </c>
      <c r="G12">
        <v>18.88416862487793</v>
      </c>
      <c r="H12">
        <v>18.88416862487793</v>
      </c>
      <c r="I12" t="s">
        <v>53</v>
      </c>
      <c r="J12" t="s">
        <v>53</v>
      </c>
      <c r="K12" t="s">
        <v>53</v>
      </c>
      <c r="L12" t="s">
        <v>53</v>
      </c>
      <c r="M12" t="b">
        <v>0</v>
      </c>
      <c r="N12">
        <v>0.1</v>
      </c>
      <c r="O12" t="b">
        <v>1</v>
      </c>
      <c r="P12">
        <v>3</v>
      </c>
      <c r="Q12">
        <v>15</v>
      </c>
      <c r="R12">
        <v>85.653404235839844</v>
      </c>
      <c r="S12" t="s">
        <v>53</v>
      </c>
      <c r="T12" t="s">
        <v>53</v>
      </c>
      <c r="U12" t="s">
        <v>53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</row>
    <row r="13" spans="1:26" x14ac:dyDescent="0.25">
      <c r="A13" t="s">
        <v>58</v>
      </c>
      <c r="B13" t="s">
        <v>211</v>
      </c>
      <c r="C13" t="s">
        <v>168</v>
      </c>
      <c r="D13" t="s">
        <v>50</v>
      </c>
      <c r="E13" t="s">
        <v>51</v>
      </c>
      <c r="F13" t="s">
        <v>52</v>
      </c>
      <c r="G13">
        <v>17.288364410400391</v>
      </c>
      <c r="H13">
        <v>17.288364410400391</v>
      </c>
      <c r="I13" t="s">
        <v>53</v>
      </c>
      <c r="J13" t="s">
        <v>53</v>
      </c>
      <c r="K13" t="s">
        <v>53</v>
      </c>
      <c r="L13" t="s">
        <v>53</v>
      </c>
      <c r="M13" t="b">
        <v>0</v>
      </c>
      <c r="N13">
        <v>0.1</v>
      </c>
      <c r="O13" t="b">
        <v>1</v>
      </c>
      <c r="P13">
        <v>3</v>
      </c>
      <c r="Q13">
        <v>13</v>
      </c>
      <c r="R13">
        <v>81.544502258300781</v>
      </c>
      <c r="S13" t="s">
        <v>53</v>
      </c>
      <c r="T13" t="s">
        <v>53</v>
      </c>
      <c r="U13" t="s">
        <v>53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</row>
    <row r="14" spans="1:26" x14ac:dyDescent="0.25">
      <c r="A14" t="s">
        <v>59</v>
      </c>
      <c r="B14" t="s">
        <v>211</v>
      </c>
      <c r="C14" t="s">
        <v>169</v>
      </c>
      <c r="D14" t="s">
        <v>50</v>
      </c>
      <c r="E14" t="s">
        <v>51</v>
      </c>
      <c r="F14" t="s">
        <v>52</v>
      </c>
      <c r="G14" t="s">
        <v>121</v>
      </c>
      <c r="H14" t="s">
        <v>53</v>
      </c>
      <c r="I14" t="s">
        <v>53</v>
      </c>
      <c r="J14" t="s">
        <v>53</v>
      </c>
      <c r="K14" t="s">
        <v>53</v>
      </c>
      <c r="L14" t="s">
        <v>53</v>
      </c>
      <c r="M14" t="b">
        <v>0</v>
      </c>
      <c r="N14">
        <v>0.1</v>
      </c>
      <c r="O14" t="b">
        <v>1</v>
      </c>
      <c r="P14">
        <v>3</v>
      </c>
      <c r="Q14">
        <v>38</v>
      </c>
      <c r="R14">
        <v>85.310997009277344</v>
      </c>
      <c r="S14" t="s">
        <v>53</v>
      </c>
      <c r="T14" t="s">
        <v>53</v>
      </c>
      <c r="U14" t="s">
        <v>53</v>
      </c>
      <c r="V14" t="s">
        <v>54</v>
      </c>
      <c r="W14" t="s">
        <v>54</v>
      </c>
      <c r="X14" t="s">
        <v>122</v>
      </c>
      <c r="Y14" t="s">
        <v>122</v>
      </c>
      <c r="Z14" t="s">
        <v>54</v>
      </c>
    </row>
    <row r="15" spans="1:26" x14ac:dyDescent="0.25">
      <c r="A15" t="s">
        <v>60</v>
      </c>
      <c r="B15" t="s">
        <v>211</v>
      </c>
      <c r="C15" t="s">
        <v>170</v>
      </c>
      <c r="D15" t="s">
        <v>50</v>
      </c>
      <c r="E15" t="s">
        <v>51</v>
      </c>
      <c r="F15" t="s">
        <v>52</v>
      </c>
      <c r="G15">
        <v>22.483730316162109</v>
      </c>
      <c r="H15">
        <v>22.483730316162109</v>
      </c>
      <c r="I15" t="s">
        <v>53</v>
      </c>
      <c r="J15" t="s">
        <v>53</v>
      </c>
      <c r="K15" t="s">
        <v>53</v>
      </c>
      <c r="L15" t="s">
        <v>53</v>
      </c>
      <c r="M15" t="b">
        <v>0</v>
      </c>
      <c r="N15">
        <v>0.1</v>
      </c>
      <c r="O15" t="b">
        <v>1</v>
      </c>
      <c r="P15">
        <v>3</v>
      </c>
      <c r="Q15">
        <v>19</v>
      </c>
      <c r="R15">
        <v>82.571731567382813</v>
      </c>
      <c r="S15" t="s">
        <v>53</v>
      </c>
      <c r="T15" t="s">
        <v>53</v>
      </c>
      <c r="U15" t="s">
        <v>53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</row>
    <row r="16" spans="1:26" x14ac:dyDescent="0.25">
      <c r="A16" t="s">
        <v>61</v>
      </c>
      <c r="B16" t="s">
        <v>211</v>
      </c>
      <c r="C16" t="s">
        <v>171</v>
      </c>
      <c r="D16" t="s">
        <v>50</v>
      </c>
      <c r="E16" t="s">
        <v>51</v>
      </c>
      <c r="F16" t="s">
        <v>52</v>
      </c>
      <c r="G16">
        <v>16.6329345703125</v>
      </c>
      <c r="H16">
        <v>16.6329345703125</v>
      </c>
      <c r="I16" t="s">
        <v>53</v>
      </c>
      <c r="J16" t="s">
        <v>53</v>
      </c>
      <c r="K16" t="s">
        <v>53</v>
      </c>
      <c r="L16" t="s">
        <v>53</v>
      </c>
      <c r="M16" t="b">
        <v>0</v>
      </c>
      <c r="N16">
        <v>0.1</v>
      </c>
      <c r="O16" t="b">
        <v>1</v>
      </c>
      <c r="P16">
        <v>3</v>
      </c>
      <c r="Q16">
        <v>12</v>
      </c>
      <c r="R16">
        <v>85.824607849121094</v>
      </c>
      <c r="S16" t="s">
        <v>53</v>
      </c>
      <c r="T16" t="s">
        <v>53</v>
      </c>
      <c r="U16" t="s">
        <v>53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</row>
    <row r="17" spans="1:26" x14ac:dyDescent="0.25">
      <c r="A17" t="s">
        <v>62</v>
      </c>
      <c r="B17" t="s">
        <v>212</v>
      </c>
      <c r="C17" t="s">
        <v>168</v>
      </c>
      <c r="D17" t="s">
        <v>50</v>
      </c>
      <c r="E17" t="s">
        <v>51</v>
      </c>
      <c r="F17" t="s">
        <v>52</v>
      </c>
      <c r="G17">
        <v>17.21851921081543</v>
      </c>
      <c r="H17">
        <v>17.21851921081543</v>
      </c>
      <c r="I17" t="s">
        <v>53</v>
      </c>
      <c r="J17" t="s">
        <v>53</v>
      </c>
      <c r="K17" t="s">
        <v>53</v>
      </c>
      <c r="L17" t="s">
        <v>53</v>
      </c>
      <c r="M17" t="b">
        <v>0</v>
      </c>
      <c r="N17">
        <v>0.1</v>
      </c>
      <c r="O17" t="b">
        <v>1</v>
      </c>
      <c r="P17">
        <v>3</v>
      </c>
      <c r="Q17">
        <v>13</v>
      </c>
      <c r="R17">
        <v>81.715705871582031</v>
      </c>
      <c r="S17" t="s">
        <v>53</v>
      </c>
      <c r="T17" t="s">
        <v>53</v>
      </c>
      <c r="U17" t="s">
        <v>53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</row>
    <row r="18" spans="1:26" x14ac:dyDescent="0.25">
      <c r="A18" t="s">
        <v>63</v>
      </c>
      <c r="B18" t="s">
        <v>212</v>
      </c>
      <c r="C18" t="s">
        <v>169</v>
      </c>
      <c r="D18" t="s">
        <v>50</v>
      </c>
      <c r="E18" t="s">
        <v>51</v>
      </c>
      <c r="F18" t="s">
        <v>52</v>
      </c>
      <c r="G18" t="s">
        <v>121</v>
      </c>
      <c r="H18" t="s">
        <v>53</v>
      </c>
      <c r="I18" t="s">
        <v>53</v>
      </c>
      <c r="J18" t="s">
        <v>53</v>
      </c>
      <c r="K18" t="s">
        <v>53</v>
      </c>
      <c r="L18" t="s">
        <v>53</v>
      </c>
      <c r="M18" t="b">
        <v>0</v>
      </c>
      <c r="N18">
        <v>0.1</v>
      </c>
      <c r="O18" t="b">
        <v>1</v>
      </c>
      <c r="P18">
        <v>3</v>
      </c>
      <c r="Q18">
        <v>39</v>
      </c>
      <c r="R18">
        <v>80.688484191894531</v>
      </c>
      <c r="S18" t="s">
        <v>53</v>
      </c>
      <c r="T18" t="s">
        <v>53</v>
      </c>
      <c r="U18" t="s">
        <v>53</v>
      </c>
      <c r="V18" t="s">
        <v>122</v>
      </c>
      <c r="W18" t="s">
        <v>122</v>
      </c>
      <c r="X18" t="s">
        <v>122</v>
      </c>
      <c r="Y18" t="s">
        <v>122</v>
      </c>
      <c r="Z18" t="s">
        <v>54</v>
      </c>
    </row>
    <row r="19" spans="1:26" x14ac:dyDescent="0.25">
      <c r="A19" t="s">
        <v>64</v>
      </c>
      <c r="B19" t="s">
        <v>212</v>
      </c>
      <c r="C19" t="s">
        <v>170</v>
      </c>
      <c r="D19" t="s">
        <v>50</v>
      </c>
      <c r="E19" t="s">
        <v>51</v>
      </c>
      <c r="F19" t="s">
        <v>52</v>
      </c>
      <c r="G19">
        <v>19.899738311767578</v>
      </c>
      <c r="H19">
        <v>19.899738311767578</v>
      </c>
      <c r="I19" t="s">
        <v>53</v>
      </c>
      <c r="J19" t="s">
        <v>53</v>
      </c>
      <c r="K19" t="s">
        <v>53</v>
      </c>
      <c r="L19" t="s">
        <v>53</v>
      </c>
      <c r="M19" t="b">
        <v>0</v>
      </c>
      <c r="N19">
        <v>0.1</v>
      </c>
      <c r="O19" t="b">
        <v>1</v>
      </c>
      <c r="P19">
        <v>3</v>
      </c>
      <c r="Q19">
        <v>16</v>
      </c>
      <c r="R19">
        <v>82.229324340820313</v>
      </c>
      <c r="S19" t="s">
        <v>53</v>
      </c>
      <c r="T19" t="s">
        <v>53</v>
      </c>
      <c r="U19" t="s">
        <v>53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</row>
    <row r="20" spans="1:26" x14ac:dyDescent="0.25">
      <c r="A20" t="s">
        <v>65</v>
      </c>
      <c r="B20" t="s">
        <v>212</v>
      </c>
      <c r="C20" t="s">
        <v>171</v>
      </c>
      <c r="D20" t="s">
        <v>50</v>
      </c>
      <c r="E20" t="s">
        <v>51</v>
      </c>
      <c r="F20" t="s">
        <v>52</v>
      </c>
      <c r="G20">
        <v>17.618879318237305</v>
      </c>
      <c r="H20">
        <v>17.618879318237305</v>
      </c>
      <c r="I20" t="s">
        <v>53</v>
      </c>
      <c r="J20" t="s">
        <v>53</v>
      </c>
      <c r="K20" t="s">
        <v>53</v>
      </c>
      <c r="L20" t="s">
        <v>53</v>
      </c>
      <c r="M20" t="b">
        <v>0</v>
      </c>
      <c r="N20">
        <v>0.1</v>
      </c>
      <c r="O20" t="b">
        <v>1</v>
      </c>
      <c r="P20">
        <v>3</v>
      </c>
      <c r="Q20">
        <v>13</v>
      </c>
      <c r="R20">
        <v>85.653404235839844</v>
      </c>
      <c r="S20" t="s">
        <v>53</v>
      </c>
      <c r="T20" t="s">
        <v>53</v>
      </c>
      <c r="U20" t="s">
        <v>53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</row>
    <row r="21" spans="1:26" x14ac:dyDescent="0.25">
      <c r="A21" t="s">
        <v>66</v>
      </c>
      <c r="B21" t="s">
        <v>210</v>
      </c>
      <c r="C21" t="s">
        <v>9</v>
      </c>
      <c r="D21" t="s">
        <v>50</v>
      </c>
      <c r="E21" t="s">
        <v>51</v>
      </c>
      <c r="F21" t="s">
        <v>52</v>
      </c>
      <c r="G21">
        <v>17.902557373046875</v>
      </c>
      <c r="H21">
        <v>17.902557373046875</v>
      </c>
      <c r="I21" t="s">
        <v>53</v>
      </c>
      <c r="J21" t="s">
        <v>53</v>
      </c>
      <c r="K21" t="s">
        <v>53</v>
      </c>
      <c r="L21" t="s">
        <v>53</v>
      </c>
      <c r="M21" t="b">
        <v>0</v>
      </c>
      <c r="N21">
        <v>0.1</v>
      </c>
      <c r="O21" t="b">
        <v>1</v>
      </c>
      <c r="P21">
        <v>3</v>
      </c>
      <c r="Q21">
        <v>14</v>
      </c>
      <c r="R21">
        <v>84.968582153320313</v>
      </c>
      <c r="S21" t="s">
        <v>53</v>
      </c>
      <c r="T21" t="s">
        <v>53</v>
      </c>
      <c r="U21" t="s">
        <v>53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</row>
    <row r="22" spans="1:26" x14ac:dyDescent="0.25">
      <c r="A22" t="s">
        <v>67</v>
      </c>
      <c r="B22" t="s">
        <v>210</v>
      </c>
      <c r="C22" t="s">
        <v>174</v>
      </c>
      <c r="D22" t="s">
        <v>50</v>
      </c>
      <c r="E22" t="s">
        <v>51</v>
      </c>
      <c r="F22" t="s">
        <v>52</v>
      </c>
      <c r="G22">
        <v>25.272748947143555</v>
      </c>
      <c r="H22">
        <v>25.272748947143555</v>
      </c>
      <c r="I22" t="s">
        <v>53</v>
      </c>
      <c r="J22" t="s">
        <v>53</v>
      </c>
      <c r="K22" t="s">
        <v>53</v>
      </c>
      <c r="L22" t="s">
        <v>53</v>
      </c>
      <c r="M22" t="b">
        <v>0</v>
      </c>
      <c r="N22">
        <v>0.1</v>
      </c>
      <c r="O22" t="b">
        <v>1</v>
      </c>
      <c r="P22">
        <v>3</v>
      </c>
      <c r="Q22">
        <v>21</v>
      </c>
      <c r="R22">
        <v>77.264396667480469</v>
      </c>
      <c r="S22" t="s">
        <v>53</v>
      </c>
      <c r="T22" t="s">
        <v>53</v>
      </c>
      <c r="U22" t="s">
        <v>53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</row>
    <row r="23" spans="1:26" x14ac:dyDescent="0.25">
      <c r="A23" t="s">
        <v>68</v>
      </c>
      <c r="B23" t="s">
        <v>210</v>
      </c>
      <c r="C23" t="s">
        <v>175</v>
      </c>
      <c r="D23" t="s">
        <v>50</v>
      </c>
      <c r="E23" t="s">
        <v>51</v>
      </c>
      <c r="F23" t="s">
        <v>52</v>
      </c>
      <c r="G23">
        <v>17.246829986572266</v>
      </c>
      <c r="H23">
        <v>17.246829986572266</v>
      </c>
      <c r="I23" t="s">
        <v>53</v>
      </c>
      <c r="J23" t="s">
        <v>53</v>
      </c>
      <c r="K23" t="s">
        <v>53</v>
      </c>
      <c r="L23" t="s">
        <v>53</v>
      </c>
      <c r="M23" t="b">
        <v>0</v>
      </c>
      <c r="N23">
        <v>0.1</v>
      </c>
      <c r="O23" t="b">
        <v>1</v>
      </c>
      <c r="P23">
        <v>3</v>
      </c>
      <c r="Q23">
        <v>13</v>
      </c>
      <c r="R23">
        <v>81.202095031738281</v>
      </c>
      <c r="S23" t="s">
        <v>53</v>
      </c>
      <c r="T23" t="s">
        <v>53</v>
      </c>
      <c r="U23" t="s">
        <v>53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</row>
    <row r="24" spans="1:26" x14ac:dyDescent="0.25">
      <c r="A24" t="s">
        <v>69</v>
      </c>
      <c r="B24" t="s">
        <v>210</v>
      </c>
      <c r="C24" t="s">
        <v>176</v>
      </c>
      <c r="D24" t="s">
        <v>50</v>
      </c>
      <c r="E24" t="s">
        <v>51</v>
      </c>
      <c r="F24" t="s">
        <v>52</v>
      </c>
      <c r="G24">
        <v>21.278993606567383</v>
      </c>
      <c r="H24">
        <v>21.278993606567383</v>
      </c>
      <c r="I24" t="s">
        <v>53</v>
      </c>
      <c r="J24" t="s">
        <v>53</v>
      </c>
      <c r="K24" t="s">
        <v>53</v>
      </c>
      <c r="L24" t="s">
        <v>53</v>
      </c>
      <c r="M24" t="b">
        <v>0</v>
      </c>
      <c r="N24">
        <v>0.1</v>
      </c>
      <c r="O24" t="b">
        <v>1</v>
      </c>
      <c r="P24">
        <v>3</v>
      </c>
      <c r="Q24">
        <v>17</v>
      </c>
      <c r="R24">
        <v>79.31884765625</v>
      </c>
      <c r="S24" t="s">
        <v>53</v>
      </c>
      <c r="T24" t="s">
        <v>53</v>
      </c>
      <c r="U24" t="s">
        <v>53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</row>
    <row r="25" spans="1:26" x14ac:dyDescent="0.25">
      <c r="A25" t="s">
        <v>70</v>
      </c>
      <c r="B25" t="s">
        <v>211</v>
      </c>
      <c r="C25" t="s">
        <v>9</v>
      </c>
      <c r="D25" t="s">
        <v>50</v>
      </c>
      <c r="E25" t="s">
        <v>51</v>
      </c>
      <c r="F25" t="s">
        <v>52</v>
      </c>
      <c r="G25">
        <v>15.766124725341797</v>
      </c>
      <c r="H25">
        <v>15.766124725341797</v>
      </c>
      <c r="I25" t="s">
        <v>53</v>
      </c>
      <c r="J25" t="s">
        <v>53</v>
      </c>
      <c r="K25" t="s">
        <v>53</v>
      </c>
      <c r="L25" t="s">
        <v>53</v>
      </c>
      <c r="M25" t="b">
        <v>0</v>
      </c>
      <c r="N25">
        <v>0.1</v>
      </c>
      <c r="O25" t="b">
        <v>1</v>
      </c>
      <c r="P25">
        <v>3</v>
      </c>
      <c r="Q25">
        <v>12</v>
      </c>
      <c r="R25">
        <v>85.653404235839844</v>
      </c>
      <c r="S25" t="s">
        <v>53</v>
      </c>
      <c r="T25" t="s">
        <v>53</v>
      </c>
      <c r="U25" t="s">
        <v>53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</row>
    <row r="26" spans="1:26" x14ac:dyDescent="0.25">
      <c r="A26" t="s">
        <v>71</v>
      </c>
      <c r="B26" t="s">
        <v>211</v>
      </c>
      <c r="C26" t="s">
        <v>174</v>
      </c>
      <c r="D26" t="s">
        <v>50</v>
      </c>
      <c r="E26" t="s">
        <v>51</v>
      </c>
      <c r="F26" t="s">
        <v>52</v>
      </c>
      <c r="G26">
        <v>23.536531448364258</v>
      </c>
      <c r="H26">
        <v>23.536531448364258</v>
      </c>
      <c r="I26" t="s">
        <v>53</v>
      </c>
      <c r="J26" t="s">
        <v>53</v>
      </c>
      <c r="K26" t="s">
        <v>53</v>
      </c>
      <c r="L26" t="s">
        <v>53</v>
      </c>
      <c r="M26" t="b">
        <v>0</v>
      </c>
      <c r="N26">
        <v>0.1</v>
      </c>
      <c r="O26" t="b">
        <v>1</v>
      </c>
      <c r="P26">
        <v>3</v>
      </c>
      <c r="Q26">
        <v>19</v>
      </c>
      <c r="R26">
        <v>77.94921875</v>
      </c>
      <c r="S26" t="s">
        <v>53</v>
      </c>
      <c r="T26" t="s">
        <v>53</v>
      </c>
      <c r="U26" t="s">
        <v>53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</row>
    <row r="27" spans="1:26" x14ac:dyDescent="0.25">
      <c r="A27" t="s">
        <v>72</v>
      </c>
      <c r="B27" t="s">
        <v>211</v>
      </c>
      <c r="C27" t="s">
        <v>175</v>
      </c>
      <c r="D27" t="s">
        <v>50</v>
      </c>
      <c r="E27" t="s">
        <v>51</v>
      </c>
      <c r="F27" t="s">
        <v>52</v>
      </c>
      <c r="G27">
        <v>15.493253707885742</v>
      </c>
      <c r="H27">
        <v>15.493253707885742</v>
      </c>
      <c r="I27" t="s">
        <v>53</v>
      </c>
      <c r="J27" t="s">
        <v>53</v>
      </c>
      <c r="K27" t="s">
        <v>53</v>
      </c>
      <c r="L27" t="s">
        <v>53</v>
      </c>
      <c r="M27" t="b">
        <v>0</v>
      </c>
      <c r="N27">
        <v>0.1</v>
      </c>
      <c r="O27" t="b">
        <v>1</v>
      </c>
      <c r="P27">
        <v>3</v>
      </c>
      <c r="Q27">
        <v>11</v>
      </c>
      <c r="R27">
        <v>81.715705871582031</v>
      </c>
      <c r="S27" t="s">
        <v>53</v>
      </c>
      <c r="T27" t="s">
        <v>53</v>
      </c>
      <c r="U27" t="s">
        <v>53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</row>
    <row r="28" spans="1:26" x14ac:dyDescent="0.25">
      <c r="A28" t="s">
        <v>73</v>
      </c>
      <c r="B28" t="s">
        <v>211</v>
      </c>
      <c r="C28" t="s">
        <v>176</v>
      </c>
      <c r="D28" t="s">
        <v>50</v>
      </c>
      <c r="E28" t="s">
        <v>51</v>
      </c>
      <c r="F28" t="s">
        <v>52</v>
      </c>
      <c r="G28">
        <v>20.122604370117188</v>
      </c>
      <c r="H28">
        <v>20.122604370117188</v>
      </c>
      <c r="I28" t="s">
        <v>53</v>
      </c>
      <c r="J28" t="s">
        <v>53</v>
      </c>
      <c r="K28" t="s">
        <v>53</v>
      </c>
      <c r="L28" t="s">
        <v>53</v>
      </c>
      <c r="M28" t="b">
        <v>0</v>
      </c>
      <c r="N28">
        <v>0.1</v>
      </c>
      <c r="O28" t="b">
        <v>1</v>
      </c>
      <c r="P28">
        <v>3</v>
      </c>
      <c r="Q28">
        <v>16</v>
      </c>
      <c r="R28">
        <v>79.6612548828125</v>
      </c>
      <c r="S28" t="s">
        <v>53</v>
      </c>
      <c r="T28" t="s">
        <v>53</v>
      </c>
      <c r="U28" t="s">
        <v>53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</row>
    <row r="29" spans="1:26" x14ac:dyDescent="0.25">
      <c r="A29" t="s">
        <v>74</v>
      </c>
      <c r="B29" t="s">
        <v>212</v>
      </c>
      <c r="C29" t="s">
        <v>9</v>
      </c>
      <c r="D29" t="s">
        <v>50</v>
      </c>
      <c r="E29" t="s">
        <v>51</v>
      </c>
      <c r="F29" t="s">
        <v>52</v>
      </c>
      <c r="G29">
        <v>16.790317535400391</v>
      </c>
      <c r="H29">
        <v>16.790317535400391</v>
      </c>
      <c r="I29" t="s">
        <v>53</v>
      </c>
      <c r="J29" t="s">
        <v>53</v>
      </c>
      <c r="K29" t="s">
        <v>53</v>
      </c>
      <c r="L29" t="s">
        <v>53</v>
      </c>
      <c r="M29" t="b">
        <v>0</v>
      </c>
      <c r="N29">
        <v>0.1</v>
      </c>
      <c r="O29" t="b">
        <v>1</v>
      </c>
      <c r="P29">
        <v>3</v>
      </c>
      <c r="Q29">
        <v>12</v>
      </c>
      <c r="R29">
        <v>85.653404235839844</v>
      </c>
      <c r="S29" t="s">
        <v>53</v>
      </c>
      <c r="T29" t="s">
        <v>53</v>
      </c>
      <c r="U29" t="s">
        <v>53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</row>
    <row r="30" spans="1:26" x14ac:dyDescent="0.25">
      <c r="A30" t="s">
        <v>75</v>
      </c>
      <c r="B30" t="s">
        <v>212</v>
      </c>
      <c r="C30" t="s">
        <v>174</v>
      </c>
      <c r="D30" t="s">
        <v>50</v>
      </c>
      <c r="E30" t="s">
        <v>51</v>
      </c>
      <c r="F30" t="s">
        <v>52</v>
      </c>
      <c r="G30">
        <v>24.335454940795898</v>
      </c>
      <c r="H30">
        <v>24.335454940795898</v>
      </c>
      <c r="I30" t="s">
        <v>53</v>
      </c>
      <c r="J30" t="s">
        <v>53</v>
      </c>
      <c r="K30" t="s">
        <v>53</v>
      </c>
      <c r="L30" t="s">
        <v>53</v>
      </c>
      <c r="M30" t="b">
        <v>0</v>
      </c>
      <c r="N30">
        <v>0.1</v>
      </c>
      <c r="O30" t="b">
        <v>1</v>
      </c>
      <c r="P30">
        <v>3</v>
      </c>
      <c r="Q30">
        <v>21</v>
      </c>
      <c r="R30">
        <v>77.77801513671875</v>
      </c>
      <c r="S30" t="s">
        <v>53</v>
      </c>
      <c r="T30" t="s">
        <v>53</v>
      </c>
      <c r="U30" t="s">
        <v>53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</row>
    <row r="31" spans="1:26" x14ac:dyDescent="0.25">
      <c r="A31" t="s">
        <v>76</v>
      </c>
      <c r="B31" t="s">
        <v>212</v>
      </c>
      <c r="C31" t="s">
        <v>175</v>
      </c>
      <c r="D31" t="s">
        <v>50</v>
      </c>
      <c r="E31" t="s">
        <v>51</v>
      </c>
      <c r="F31" t="s">
        <v>52</v>
      </c>
      <c r="G31">
        <v>16.539310455322266</v>
      </c>
      <c r="H31">
        <v>16.539310455322266</v>
      </c>
      <c r="I31" t="s">
        <v>53</v>
      </c>
      <c r="J31" t="s">
        <v>53</v>
      </c>
      <c r="K31" t="s">
        <v>53</v>
      </c>
      <c r="L31" t="s">
        <v>53</v>
      </c>
      <c r="M31" t="b">
        <v>0</v>
      </c>
      <c r="N31">
        <v>0.1</v>
      </c>
      <c r="O31" t="b">
        <v>1</v>
      </c>
      <c r="P31">
        <v>3</v>
      </c>
      <c r="Q31">
        <v>13</v>
      </c>
      <c r="R31">
        <v>81.373298645019531</v>
      </c>
      <c r="S31" t="s">
        <v>53</v>
      </c>
      <c r="T31" t="s">
        <v>53</v>
      </c>
      <c r="U31" t="s">
        <v>53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</row>
    <row r="32" spans="1:26" x14ac:dyDescent="0.25">
      <c r="A32" t="s">
        <v>77</v>
      </c>
      <c r="B32" t="s">
        <v>212</v>
      </c>
      <c r="C32" t="s">
        <v>176</v>
      </c>
      <c r="D32" t="s">
        <v>50</v>
      </c>
      <c r="E32" t="s">
        <v>51</v>
      </c>
      <c r="F32" t="s">
        <v>52</v>
      </c>
      <c r="G32">
        <v>20.663806915283203</v>
      </c>
      <c r="H32">
        <v>20.663806915283203</v>
      </c>
      <c r="I32" t="s">
        <v>53</v>
      </c>
      <c r="J32" t="s">
        <v>53</v>
      </c>
      <c r="K32" t="s">
        <v>53</v>
      </c>
      <c r="L32" t="s">
        <v>53</v>
      </c>
      <c r="M32" t="b">
        <v>0</v>
      </c>
      <c r="N32">
        <v>0.1</v>
      </c>
      <c r="O32" t="b">
        <v>1</v>
      </c>
      <c r="P32">
        <v>3</v>
      </c>
      <c r="Q32">
        <v>17</v>
      </c>
      <c r="R32">
        <v>79.31884765625</v>
      </c>
      <c r="S32" t="s">
        <v>53</v>
      </c>
      <c r="T32" t="s">
        <v>53</v>
      </c>
      <c r="U32" t="s">
        <v>53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</row>
    <row r="33" spans="1:26" x14ac:dyDescent="0.25">
      <c r="A33" t="s">
        <v>78</v>
      </c>
      <c r="B33" t="s">
        <v>210</v>
      </c>
      <c r="C33" t="s">
        <v>177</v>
      </c>
      <c r="D33" t="s">
        <v>50</v>
      </c>
      <c r="E33" t="s">
        <v>51</v>
      </c>
      <c r="F33" t="s">
        <v>52</v>
      </c>
      <c r="G33">
        <v>24.309234619140625</v>
      </c>
      <c r="H33">
        <v>24.309234619140625</v>
      </c>
      <c r="I33" t="s">
        <v>53</v>
      </c>
      <c r="J33" t="s">
        <v>53</v>
      </c>
      <c r="K33" t="s">
        <v>53</v>
      </c>
      <c r="L33" t="s">
        <v>53</v>
      </c>
      <c r="M33" t="b">
        <v>0</v>
      </c>
      <c r="N33">
        <v>0.1</v>
      </c>
      <c r="O33" t="b">
        <v>1</v>
      </c>
      <c r="P33">
        <v>3</v>
      </c>
      <c r="Q33">
        <v>20</v>
      </c>
      <c r="R33">
        <v>81.544502258300781</v>
      </c>
      <c r="S33" t="s">
        <v>53</v>
      </c>
      <c r="T33" t="s">
        <v>53</v>
      </c>
      <c r="U33" t="s">
        <v>53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</row>
    <row r="34" spans="1:26" x14ac:dyDescent="0.25">
      <c r="A34" t="s">
        <v>79</v>
      </c>
      <c r="B34" t="s">
        <v>210</v>
      </c>
      <c r="C34" t="s">
        <v>178</v>
      </c>
      <c r="D34" t="s">
        <v>50</v>
      </c>
      <c r="E34" t="s">
        <v>51</v>
      </c>
      <c r="F34" t="s">
        <v>52</v>
      </c>
      <c r="G34">
        <v>27.023252487182617</v>
      </c>
      <c r="H34">
        <v>27.023252487182617</v>
      </c>
      <c r="I34" t="s">
        <v>53</v>
      </c>
      <c r="J34" t="s">
        <v>53</v>
      </c>
      <c r="K34" t="s">
        <v>53</v>
      </c>
      <c r="L34" t="s">
        <v>53</v>
      </c>
      <c r="M34" t="b">
        <v>0</v>
      </c>
      <c r="N34">
        <v>0.1</v>
      </c>
      <c r="O34" t="b">
        <v>1</v>
      </c>
      <c r="P34">
        <v>3</v>
      </c>
      <c r="Q34">
        <v>23</v>
      </c>
      <c r="R34">
        <v>83.256546020507813</v>
      </c>
      <c r="S34" t="s">
        <v>53</v>
      </c>
      <c r="T34" t="s">
        <v>53</v>
      </c>
      <c r="U34" t="s">
        <v>53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</row>
    <row r="35" spans="1:26" x14ac:dyDescent="0.25">
      <c r="A35" t="s">
        <v>80</v>
      </c>
      <c r="B35" t="s">
        <v>210</v>
      </c>
      <c r="C35" t="s">
        <v>179</v>
      </c>
      <c r="D35" t="s">
        <v>50</v>
      </c>
      <c r="E35" t="s">
        <v>51</v>
      </c>
      <c r="F35" t="s">
        <v>52</v>
      </c>
      <c r="G35">
        <v>27.338581085205078</v>
      </c>
      <c r="H35">
        <v>27.338581085205078</v>
      </c>
      <c r="I35" t="s">
        <v>53</v>
      </c>
      <c r="J35" t="s">
        <v>53</v>
      </c>
      <c r="K35" t="s">
        <v>53</v>
      </c>
      <c r="L35" t="s">
        <v>53</v>
      </c>
      <c r="M35" t="b">
        <v>0</v>
      </c>
      <c r="N35">
        <v>0.1</v>
      </c>
      <c r="O35" t="b">
        <v>1</v>
      </c>
      <c r="P35">
        <v>3</v>
      </c>
      <c r="Q35">
        <v>23</v>
      </c>
      <c r="R35">
        <v>84.454971313476563</v>
      </c>
      <c r="S35" t="s">
        <v>53</v>
      </c>
      <c r="T35" t="s">
        <v>53</v>
      </c>
      <c r="U35" t="s">
        <v>53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</row>
    <row r="36" spans="1:26" x14ac:dyDescent="0.25">
      <c r="A36" t="s">
        <v>81</v>
      </c>
      <c r="B36" t="s">
        <v>210</v>
      </c>
      <c r="C36" t="s">
        <v>180</v>
      </c>
      <c r="D36" t="s">
        <v>50</v>
      </c>
      <c r="E36" t="s">
        <v>51</v>
      </c>
      <c r="F36" t="s">
        <v>52</v>
      </c>
      <c r="G36">
        <v>22.908153533935547</v>
      </c>
      <c r="H36">
        <v>22.908153533935547</v>
      </c>
      <c r="I36" t="s">
        <v>53</v>
      </c>
      <c r="J36" t="s">
        <v>53</v>
      </c>
      <c r="K36" t="s">
        <v>53</v>
      </c>
      <c r="L36" t="s">
        <v>53</v>
      </c>
      <c r="M36" t="b">
        <v>0</v>
      </c>
      <c r="N36">
        <v>0.1</v>
      </c>
      <c r="O36" t="b">
        <v>1</v>
      </c>
      <c r="P36">
        <v>3</v>
      </c>
      <c r="Q36">
        <v>19</v>
      </c>
      <c r="R36">
        <v>81.373298645019531</v>
      </c>
      <c r="S36" t="s">
        <v>53</v>
      </c>
      <c r="T36" t="s">
        <v>53</v>
      </c>
      <c r="U36" t="s">
        <v>53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</row>
    <row r="37" spans="1:26" x14ac:dyDescent="0.25">
      <c r="A37" t="s">
        <v>82</v>
      </c>
      <c r="B37" t="s">
        <v>211</v>
      </c>
      <c r="C37" t="s">
        <v>177</v>
      </c>
      <c r="D37" t="s">
        <v>50</v>
      </c>
      <c r="E37" t="s">
        <v>51</v>
      </c>
      <c r="F37" t="s">
        <v>52</v>
      </c>
      <c r="G37">
        <v>22.447269439697266</v>
      </c>
      <c r="H37">
        <v>22.447269439697266</v>
      </c>
      <c r="I37" t="s">
        <v>53</v>
      </c>
      <c r="J37" t="s">
        <v>53</v>
      </c>
      <c r="K37" t="s">
        <v>53</v>
      </c>
      <c r="L37" t="s">
        <v>53</v>
      </c>
      <c r="M37" t="b">
        <v>0</v>
      </c>
      <c r="N37">
        <v>0.1</v>
      </c>
      <c r="O37" t="b">
        <v>1</v>
      </c>
      <c r="P37">
        <v>3</v>
      </c>
      <c r="Q37">
        <v>18</v>
      </c>
      <c r="R37">
        <v>82.229324340820313</v>
      </c>
      <c r="S37" t="s">
        <v>53</v>
      </c>
      <c r="T37" t="s">
        <v>53</v>
      </c>
      <c r="U37" t="s">
        <v>53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</row>
    <row r="38" spans="1:26" x14ac:dyDescent="0.25">
      <c r="A38" t="s">
        <v>83</v>
      </c>
      <c r="B38" t="s">
        <v>211</v>
      </c>
      <c r="C38" t="s">
        <v>178</v>
      </c>
      <c r="D38" t="s">
        <v>50</v>
      </c>
      <c r="E38" t="s">
        <v>51</v>
      </c>
      <c r="F38" t="s">
        <v>52</v>
      </c>
      <c r="G38">
        <v>23.810001373291016</v>
      </c>
      <c r="H38">
        <v>23.810001373291016</v>
      </c>
      <c r="I38" t="s">
        <v>53</v>
      </c>
      <c r="J38" t="s">
        <v>53</v>
      </c>
      <c r="K38" t="s">
        <v>53</v>
      </c>
      <c r="L38" t="s">
        <v>53</v>
      </c>
      <c r="M38" t="b">
        <v>0</v>
      </c>
      <c r="N38">
        <v>0.1</v>
      </c>
      <c r="O38" t="b">
        <v>1</v>
      </c>
      <c r="P38">
        <v>3</v>
      </c>
      <c r="Q38">
        <v>20</v>
      </c>
      <c r="R38">
        <v>83.941360473632813</v>
      </c>
      <c r="S38" t="s">
        <v>53</v>
      </c>
      <c r="T38" t="s">
        <v>53</v>
      </c>
      <c r="U38" t="s">
        <v>53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</row>
    <row r="39" spans="1:26" x14ac:dyDescent="0.25">
      <c r="A39" t="s">
        <v>84</v>
      </c>
      <c r="B39" t="s">
        <v>211</v>
      </c>
      <c r="C39" t="s">
        <v>179</v>
      </c>
      <c r="D39" t="s">
        <v>50</v>
      </c>
      <c r="E39" t="s">
        <v>51</v>
      </c>
      <c r="F39" t="s">
        <v>52</v>
      </c>
      <c r="G39">
        <v>24.893501281738281</v>
      </c>
      <c r="H39">
        <v>24.893501281738281</v>
      </c>
      <c r="I39" t="s">
        <v>53</v>
      </c>
      <c r="J39" t="s">
        <v>53</v>
      </c>
      <c r="K39" t="s">
        <v>53</v>
      </c>
      <c r="L39" t="s">
        <v>53</v>
      </c>
      <c r="M39" t="b">
        <v>0</v>
      </c>
      <c r="N39">
        <v>0.1</v>
      </c>
      <c r="O39" t="b">
        <v>1</v>
      </c>
      <c r="P39">
        <v>3</v>
      </c>
      <c r="Q39">
        <v>21</v>
      </c>
      <c r="R39">
        <v>84.968582153320313</v>
      </c>
      <c r="S39" t="s">
        <v>53</v>
      </c>
      <c r="T39" t="s">
        <v>53</v>
      </c>
      <c r="U39" t="s">
        <v>53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</row>
    <row r="40" spans="1:26" x14ac:dyDescent="0.25">
      <c r="A40" t="s">
        <v>85</v>
      </c>
      <c r="B40" t="s">
        <v>211</v>
      </c>
      <c r="C40" t="s">
        <v>180</v>
      </c>
      <c r="D40" t="s">
        <v>50</v>
      </c>
      <c r="E40" t="s">
        <v>51</v>
      </c>
      <c r="F40" t="s">
        <v>52</v>
      </c>
      <c r="G40">
        <v>20.770566940307617</v>
      </c>
      <c r="H40">
        <v>20.770566940307617</v>
      </c>
      <c r="I40" t="s">
        <v>53</v>
      </c>
      <c r="J40" t="s">
        <v>53</v>
      </c>
      <c r="K40" t="s">
        <v>53</v>
      </c>
      <c r="L40" t="s">
        <v>53</v>
      </c>
      <c r="M40" t="b">
        <v>0</v>
      </c>
      <c r="N40">
        <v>0.1</v>
      </c>
      <c r="O40" t="b">
        <v>1</v>
      </c>
      <c r="P40">
        <v>3</v>
      </c>
      <c r="Q40">
        <v>15</v>
      </c>
      <c r="R40">
        <v>81.202095031738281</v>
      </c>
      <c r="S40" t="s">
        <v>53</v>
      </c>
      <c r="T40" t="s">
        <v>53</v>
      </c>
      <c r="U40" t="s">
        <v>53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</row>
    <row r="41" spans="1:26" x14ac:dyDescent="0.25">
      <c r="A41" t="s">
        <v>86</v>
      </c>
      <c r="B41" t="s">
        <v>212</v>
      </c>
      <c r="C41" t="s">
        <v>177</v>
      </c>
      <c r="D41" t="s">
        <v>50</v>
      </c>
      <c r="E41" t="s">
        <v>51</v>
      </c>
      <c r="F41" t="s">
        <v>52</v>
      </c>
      <c r="G41">
        <v>23.117197036743164</v>
      </c>
      <c r="H41">
        <v>23.117197036743164</v>
      </c>
      <c r="I41" t="s">
        <v>53</v>
      </c>
      <c r="J41" t="s">
        <v>53</v>
      </c>
      <c r="K41" t="s">
        <v>53</v>
      </c>
      <c r="L41" t="s">
        <v>53</v>
      </c>
      <c r="M41" t="b">
        <v>0</v>
      </c>
      <c r="N41">
        <v>0.1</v>
      </c>
      <c r="O41" t="b">
        <v>1</v>
      </c>
      <c r="P41">
        <v>3</v>
      </c>
      <c r="Q41">
        <v>19</v>
      </c>
      <c r="R41">
        <v>82.400527954101563</v>
      </c>
      <c r="S41" t="s">
        <v>53</v>
      </c>
      <c r="T41" t="s">
        <v>53</v>
      </c>
      <c r="U41" t="s">
        <v>53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</row>
    <row r="42" spans="1:26" x14ac:dyDescent="0.25">
      <c r="A42" t="s">
        <v>87</v>
      </c>
      <c r="B42" t="s">
        <v>212</v>
      </c>
      <c r="C42" t="s">
        <v>178</v>
      </c>
      <c r="D42" t="s">
        <v>50</v>
      </c>
      <c r="E42" t="s">
        <v>51</v>
      </c>
      <c r="F42" t="s">
        <v>52</v>
      </c>
      <c r="G42">
        <v>24.810884475708008</v>
      </c>
      <c r="H42">
        <v>24.810884475708008</v>
      </c>
      <c r="I42" t="s">
        <v>53</v>
      </c>
      <c r="J42" t="s">
        <v>53</v>
      </c>
      <c r="K42" t="s">
        <v>53</v>
      </c>
      <c r="L42" t="s">
        <v>53</v>
      </c>
      <c r="M42" t="b">
        <v>0</v>
      </c>
      <c r="N42">
        <v>0.1</v>
      </c>
      <c r="O42" t="b">
        <v>1</v>
      </c>
      <c r="P42">
        <v>3</v>
      </c>
      <c r="Q42">
        <v>21</v>
      </c>
      <c r="R42">
        <v>83.770156860351563</v>
      </c>
      <c r="S42" t="s">
        <v>53</v>
      </c>
      <c r="T42" t="s">
        <v>53</v>
      </c>
      <c r="U42" t="s">
        <v>53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</row>
    <row r="43" spans="1:26" x14ac:dyDescent="0.25">
      <c r="A43" t="s">
        <v>88</v>
      </c>
      <c r="B43" t="s">
        <v>212</v>
      </c>
      <c r="C43" t="s">
        <v>179</v>
      </c>
      <c r="D43" t="s">
        <v>50</v>
      </c>
      <c r="E43" t="s">
        <v>51</v>
      </c>
      <c r="F43" t="s">
        <v>52</v>
      </c>
      <c r="G43">
        <v>26.104877471923828</v>
      </c>
      <c r="H43">
        <v>26.104877471923828</v>
      </c>
      <c r="I43" t="s">
        <v>53</v>
      </c>
      <c r="J43" t="s">
        <v>53</v>
      </c>
      <c r="K43" t="s">
        <v>53</v>
      </c>
      <c r="L43" t="s">
        <v>53</v>
      </c>
      <c r="M43" t="b">
        <v>0</v>
      </c>
      <c r="N43">
        <v>0.1</v>
      </c>
      <c r="O43" t="b">
        <v>1</v>
      </c>
      <c r="P43">
        <v>3</v>
      </c>
      <c r="Q43">
        <v>22</v>
      </c>
      <c r="R43">
        <v>84.626174926757813</v>
      </c>
      <c r="S43" t="s">
        <v>53</v>
      </c>
      <c r="T43" t="s">
        <v>53</v>
      </c>
      <c r="U43" t="s">
        <v>53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</row>
    <row r="44" spans="1:26" x14ac:dyDescent="0.25">
      <c r="A44" t="s">
        <v>89</v>
      </c>
      <c r="B44" t="s">
        <v>212</v>
      </c>
      <c r="C44" t="s">
        <v>180</v>
      </c>
      <c r="D44" t="s">
        <v>50</v>
      </c>
      <c r="E44" t="s">
        <v>51</v>
      </c>
      <c r="F44" t="s">
        <v>52</v>
      </c>
      <c r="G44">
        <v>21.642026901245117</v>
      </c>
      <c r="H44">
        <v>21.642026901245117</v>
      </c>
      <c r="I44" t="s">
        <v>53</v>
      </c>
      <c r="J44" t="s">
        <v>53</v>
      </c>
      <c r="K44" t="s">
        <v>53</v>
      </c>
      <c r="L44" t="s">
        <v>53</v>
      </c>
      <c r="M44" t="b">
        <v>0</v>
      </c>
      <c r="N44">
        <v>0.1</v>
      </c>
      <c r="O44" t="b">
        <v>1</v>
      </c>
      <c r="P44">
        <v>3</v>
      </c>
      <c r="Q44">
        <v>17</v>
      </c>
      <c r="R44">
        <v>81.202095031738281</v>
      </c>
      <c r="S44" t="s">
        <v>53</v>
      </c>
      <c r="T44" t="s">
        <v>53</v>
      </c>
      <c r="U44" t="s">
        <v>53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</row>
    <row r="45" spans="1:26" x14ac:dyDescent="0.25">
      <c r="A45" t="s">
        <v>90</v>
      </c>
      <c r="B45" t="s">
        <v>210</v>
      </c>
      <c r="C45" t="s">
        <v>181</v>
      </c>
      <c r="D45" t="s">
        <v>50</v>
      </c>
      <c r="E45" t="s">
        <v>51</v>
      </c>
      <c r="F45" t="s">
        <v>52</v>
      </c>
      <c r="G45">
        <v>22.308906555175781</v>
      </c>
      <c r="H45">
        <v>22.308906555175781</v>
      </c>
      <c r="I45" t="s">
        <v>53</v>
      </c>
      <c r="J45" t="s">
        <v>53</v>
      </c>
      <c r="K45" t="s">
        <v>53</v>
      </c>
      <c r="L45" t="s">
        <v>53</v>
      </c>
      <c r="M45" t="b">
        <v>0</v>
      </c>
      <c r="N45">
        <v>0.1</v>
      </c>
      <c r="O45" t="b">
        <v>1</v>
      </c>
      <c r="P45">
        <v>3</v>
      </c>
      <c r="Q45">
        <v>18</v>
      </c>
      <c r="R45">
        <v>77.264396667480469</v>
      </c>
      <c r="S45" t="s">
        <v>53</v>
      </c>
      <c r="T45" t="s">
        <v>53</v>
      </c>
      <c r="U45" t="s">
        <v>53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</row>
    <row r="46" spans="1:26" x14ac:dyDescent="0.25">
      <c r="A46" t="s">
        <v>91</v>
      </c>
      <c r="B46" t="s">
        <v>210</v>
      </c>
      <c r="C46" t="s">
        <v>182</v>
      </c>
      <c r="D46" t="s">
        <v>50</v>
      </c>
      <c r="E46" t="s">
        <v>51</v>
      </c>
      <c r="F46" t="s">
        <v>52</v>
      </c>
      <c r="G46">
        <v>24.412391662597656</v>
      </c>
      <c r="H46">
        <v>24.412391662597656</v>
      </c>
      <c r="I46" t="s">
        <v>53</v>
      </c>
      <c r="J46" t="s">
        <v>53</v>
      </c>
      <c r="K46" t="s">
        <v>53</v>
      </c>
      <c r="L46" t="s">
        <v>53</v>
      </c>
      <c r="M46" t="b">
        <v>0</v>
      </c>
      <c r="N46">
        <v>0.1</v>
      </c>
      <c r="O46" t="b">
        <v>1</v>
      </c>
      <c r="P46">
        <v>3</v>
      </c>
      <c r="Q46">
        <v>20</v>
      </c>
      <c r="R46">
        <v>81.373298645019531</v>
      </c>
      <c r="S46" t="s">
        <v>53</v>
      </c>
      <c r="T46" t="s">
        <v>53</v>
      </c>
      <c r="U46" t="s">
        <v>53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</row>
    <row r="47" spans="1:26" x14ac:dyDescent="0.25">
      <c r="A47" t="s">
        <v>92</v>
      </c>
      <c r="B47" t="s">
        <v>210</v>
      </c>
      <c r="C47" t="s">
        <v>183</v>
      </c>
      <c r="D47" t="s">
        <v>50</v>
      </c>
      <c r="E47" t="s">
        <v>51</v>
      </c>
      <c r="F47" t="s">
        <v>52</v>
      </c>
      <c r="G47">
        <v>24.147558212280273</v>
      </c>
      <c r="H47">
        <v>24.147558212280273</v>
      </c>
      <c r="I47" t="s">
        <v>53</v>
      </c>
      <c r="J47" t="s">
        <v>53</v>
      </c>
      <c r="K47" t="s">
        <v>53</v>
      </c>
      <c r="L47" t="s">
        <v>53</v>
      </c>
      <c r="M47" t="b">
        <v>0</v>
      </c>
      <c r="N47">
        <v>0.1</v>
      </c>
      <c r="O47" t="b">
        <v>1</v>
      </c>
      <c r="P47">
        <v>3</v>
      </c>
      <c r="Q47">
        <v>20</v>
      </c>
      <c r="R47">
        <v>81.715705871582031</v>
      </c>
      <c r="S47" t="s">
        <v>53</v>
      </c>
      <c r="T47" t="s">
        <v>53</v>
      </c>
      <c r="U47" t="s">
        <v>53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</row>
    <row r="48" spans="1:26" x14ac:dyDescent="0.25">
      <c r="A48" t="s">
        <v>93</v>
      </c>
      <c r="B48" t="s">
        <v>210</v>
      </c>
      <c r="C48" t="s">
        <v>184</v>
      </c>
      <c r="D48" t="s">
        <v>50</v>
      </c>
      <c r="E48" t="s">
        <v>51</v>
      </c>
      <c r="F48" t="s">
        <v>52</v>
      </c>
      <c r="G48">
        <v>24.754251480102539</v>
      </c>
      <c r="H48">
        <v>24.754251480102539</v>
      </c>
      <c r="I48" t="s">
        <v>53</v>
      </c>
      <c r="J48" t="s">
        <v>53</v>
      </c>
      <c r="K48" t="s">
        <v>53</v>
      </c>
      <c r="L48" t="s">
        <v>53</v>
      </c>
      <c r="M48" t="b">
        <v>0</v>
      </c>
      <c r="N48">
        <v>0.1</v>
      </c>
      <c r="O48" t="b">
        <v>1</v>
      </c>
      <c r="P48">
        <v>3</v>
      </c>
      <c r="Q48">
        <v>20</v>
      </c>
      <c r="R48">
        <v>81.715705871582031</v>
      </c>
      <c r="S48" t="s">
        <v>53</v>
      </c>
      <c r="T48" t="s">
        <v>53</v>
      </c>
      <c r="U48" t="s">
        <v>53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</row>
    <row r="49" spans="1:26" x14ac:dyDescent="0.25">
      <c r="A49" t="s">
        <v>94</v>
      </c>
      <c r="B49" t="s">
        <v>211</v>
      </c>
      <c r="C49" t="s">
        <v>181</v>
      </c>
      <c r="D49" t="s">
        <v>50</v>
      </c>
      <c r="E49" t="s">
        <v>51</v>
      </c>
      <c r="F49" t="s">
        <v>52</v>
      </c>
      <c r="G49">
        <v>20.799953460693359</v>
      </c>
      <c r="H49">
        <v>20.799953460693359</v>
      </c>
      <c r="I49" t="s">
        <v>53</v>
      </c>
      <c r="J49" t="s">
        <v>53</v>
      </c>
      <c r="K49" t="s">
        <v>53</v>
      </c>
      <c r="L49" t="s">
        <v>53</v>
      </c>
      <c r="M49" t="b">
        <v>0</v>
      </c>
      <c r="N49">
        <v>0.1</v>
      </c>
      <c r="O49" t="b">
        <v>1</v>
      </c>
      <c r="P49">
        <v>3</v>
      </c>
      <c r="Q49">
        <v>17</v>
      </c>
      <c r="R49">
        <v>77.94921875</v>
      </c>
      <c r="S49" t="s">
        <v>53</v>
      </c>
      <c r="T49" t="s">
        <v>53</v>
      </c>
      <c r="U49" t="s">
        <v>53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</row>
    <row r="50" spans="1:26" x14ac:dyDescent="0.25">
      <c r="A50" t="s">
        <v>95</v>
      </c>
      <c r="B50" t="s">
        <v>211</v>
      </c>
      <c r="C50" t="s">
        <v>182</v>
      </c>
      <c r="D50" t="s">
        <v>50</v>
      </c>
      <c r="E50" t="s">
        <v>51</v>
      </c>
      <c r="F50" t="s">
        <v>52</v>
      </c>
      <c r="G50">
        <v>22.586267471313477</v>
      </c>
      <c r="H50">
        <v>22.586267471313477</v>
      </c>
      <c r="I50" t="s">
        <v>53</v>
      </c>
      <c r="J50" t="s">
        <v>53</v>
      </c>
      <c r="K50" t="s">
        <v>53</v>
      </c>
      <c r="L50" t="s">
        <v>53</v>
      </c>
      <c r="M50" t="b">
        <v>0</v>
      </c>
      <c r="N50">
        <v>0.1</v>
      </c>
      <c r="O50" t="b">
        <v>1</v>
      </c>
      <c r="P50">
        <v>3</v>
      </c>
      <c r="Q50">
        <v>18</v>
      </c>
      <c r="R50">
        <v>81.886909484863281</v>
      </c>
      <c r="S50" t="s">
        <v>53</v>
      </c>
      <c r="T50" t="s">
        <v>53</v>
      </c>
      <c r="U50" t="s">
        <v>53</v>
      </c>
      <c r="V50" t="s">
        <v>54</v>
      </c>
      <c r="W50" t="s">
        <v>54</v>
      </c>
      <c r="X50" t="s">
        <v>54</v>
      </c>
      <c r="Y50" t="s">
        <v>54</v>
      </c>
      <c r="Z50" t="s">
        <v>54</v>
      </c>
    </row>
    <row r="51" spans="1:26" x14ac:dyDescent="0.25">
      <c r="A51" t="s">
        <v>96</v>
      </c>
      <c r="B51" t="s">
        <v>211</v>
      </c>
      <c r="C51" t="s">
        <v>183</v>
      </c>
      <c r="D51" t="s">
        <v>50</v>
      </c>
      <c r="E51" t="s">
        <v>51</v>
      </c>
      <c r="F51" t="s">
        <v>52</v>
      </c>
      <c r="G51">
        <v>22.301902770996094</v>
      </c>
      <c r="H51">
        <v>22.301902770996094</v>
      </c>
      <c r="I51" t="s">
        <v>53</v>
      </c>
      <c r="J51" t="s">
        <v>53</v>
      </c>
      <c r="K51" t="s">
        <v>53</v>
      </c>
      <c r="L51" t="s">
        <v>53</v>
      </c>
      <c r="M51" t="b">
        <v>0</v>
      </c>
      <c r="N51">
        <v>0.1</v>
      </c>
      <c r="O51" t="b">
        <v>1</v>
      </c>
      <c r="P51">
        <v>3</v>
      </c>
      <c r="Q51">
        <v>19</v>
      </c>
      <c r="R51">
        <v>82.058113098144531</v>
      </c>
      <c r="S51" t="s">
        <v>53</v>
      </c>
      <c r="T51" t="s">
        <v>53</v>
      </c>
      <c r="U51" t="s">
        <v>53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</row>
    <row r="52" spans="1:26" x14ac:dyDescent="0.25">
      <c r="A52" t="s">
        <v>97</v>
      </c>
      <c r="B52" t="s">
        <v>211</v>
      </c>
      <c r="C52" t="s">
        <v>184</v>
      </c>
      <c r="D52" t="s">
        <v>50</v>
      </c>
      <c r="E52" t="s">
        <v>51</v>
      </c>
      <c r="F52" t="s">
        <v>52</v>
      </c>
      <c r="G52">
        <v>22.777189254760742</v>
      </c>
      <c r="H52">
        <v>22.777189254760742</v>
      </c>
      <c r="I52" t="s">
        <v>53</v>
      </c>
      <c r="J52" t="s">
        <v>53</v>
      </c>
      <c r="K52" t="s">
        <v>53</v>
      </c>
      <c r="L52" t="s">
        <v>53</v>
      </c>
      <c r="M52" t="b">
        <v>0</v>
      </c>
      <c r="N52">
        <v>0.1</v>
      </c>
      <c r="O52" t="b">
        <v>1</v>
      </c>
      <c r="P52">
        <v>3</v>
      </c>
      <c r="Q52">
        <v>19</v>
      </c>
      <c r="R52">
        <v>82.058113098144531</v>
      </c>
      <c r="S52" t="s">
        <v>53</v>
      </c>
      <c r="T52" t="s">
        <v>53</v>
      </c>
      <c r="U52" t="s">
        <v>53</v>
      </c>
      <c r="V52" t="s">
        <v>54</v>
      </c>
      <c r="W52" t="s">
        <v>54</v>
      </c>
      <c r="X52" t="s">
        <v>54</v>
      </c>
      <c r="Y52" t="s">
        <v>54</v>
      </c>
      <c r="Z52" t="s">
        <v>54</v>
      </c>
    </row>
    <row r="53" spans="1:26" x14ac:dyDescent="0.25">
      <c r="A53" t="s">
        <v>98</v>
      </c>
      <c r="B53" t="s">
        <v>212</v>
      </c>
      <c r="C53" t="s">
        <v>181</v>
      </c>
      <c r="D53" t="s">
        <v>50</v>
      </c>
      <c r="E53" t="s">
        <v>51</v>
      </c>
      <c r="F53" t="s">
        <v>52</v>
      </c>
      <c r="G53">
        <v>21.344701766967773</v>
      </c>
      <c r="H53">
        <v>21.344701766967773</v>
      </c>
      <c r="I53" t="s">
        <v>53</v>
      </c>
      <c r="J53" t="s">
        <v>53</v>
      </c>
      <c r="K53" t="s">
        <v>53</v>
      </c>
      <c r="L53" t="s">
        <v>53</v>
      </c>
      <c r="M53" t="b">
        <v>0</v>
      </c>
      <c r="N53">
        <v>0.1</v>
      </c>
      <c r="O53" t="b">
        <v>1</v>
      </c>
      <c r="P53">
        <v>3</v>
      </c>
      <c r="Q53">
        <v>17</v>
      </c>
      <c r="R53">
        <v>78.2916259765625</v>
      </c>
      <c r="S53" t="s">
        <v>53</v>
      </c>
      <c r="T53" t="s">
        <v>53</v>
      </c>
      <c r="U53" t="s">
        <v>53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</row>
    <row r="54" spans="1:26" x14ac:dyDescent="0.25">
      <c r="A54" t="s">
        <v>99</v>
      </c>
      <c r="B54" t="s">
        <v>212</v>
      </c>
      <c r="C54" t="s">
        <v>182</v>
      </c>
      <c r="D54" t="s">
        <v>50</v>
      </c>
      <c r="E54" t="s">
        <v>51</v>
      </c>
      <c r="F54" t="s">
        <v>52</v>
      </c>
      <c r="G54">
        <v>23.590421676635742</v>
      </c>
      <c r="H54">
        <v>23.590421676635742</v>
      </c>
      <c r="I54" t="s">
        <v>53</v>
      </c>
      <c r="J54" t="s">
        <v>53</v>
      </c>
      <c r="K54" t="s">
        <v>53</v>
      </c>
      <c r="L54" t="s">
        <v>53</v>
      </c>
      <c r="M54" t="b">
        <v>0</v>
      </c>
      <c r="N54">
        <v>0.1</v>
      </c>
      <c r="O54" t="b">
        <v>1</v>
      </c>
      <c r="P54">
        <v>3</v>
      </c>
      <c r="Q54">
        <v>20</v>
      </c>
      <c r="R54">
        <v>82.058113098144531</v>
      </c>
      <c r="S54" t="s">
        <v>53</v>
      </c>
      <c r="T54" t="s">
        <v>53</v>
      </c>
      <c r="U54" t="s">
        <v>53</v>
      </c>
      <c r="V54" t="s">
        <v>54</v>
      </c>
      <c r="W54" t="s">
        <v>54</v>
      </c>
      <c r="X54" t="s">
        <v>54</v>
      </c>
      <c r="Y54" t="s">
        <v>54</v>
      </c>
      <c r="Z54" t="s">
        <v>54</v>
      </c>
    </row>
    <row r="55" spans="1:26" x14ac:dyDescent="0.25">
      <c r="A55" t="s">
        <v>100</v>
      </c>
      <c r="B55" t="s">
        <v>212</v>
      </c>
      <c r="C55" t="s">
        <v>183</v>
      </c>
      <c r="D55" t="s">
        <v>50</v>
      </c>
      <c r="E55" t="s">
        <v>51</v>
      </c>
      <c r="F55" t="s">
        <v>52</v>
      </c>
      <c r="G55">
        <v>22.880355834960938</v>
      </c>
      <c r="H55">
        <v>22.880355834960938</v>
      </c>
      <c r="I55" t="s">
        <v>53</v>
      </c>
      <c r="J55" t="s">
        <v>53</v>
      </c>
      <c r="K55" t="s">
        <v>53</v>
      </c>
      <c r="L55" t="s">
        <v>53</v>
      </c>
      <c r="M55" t="b">
        <v>0</v>
      </c>
      <c r="N55">
        <v>0.1</v>
      </c>
      <c r="O55" t="b">
        <v>1</v>
      </c>
      <c r="P55">
        <v>3</v>
      </c>
      <c r="Q55">
        <v>19</v>
      </c>
      <c r="R55">
        <v>82.058113098144531</v>
      </c>
      <c r="S55" t="s">
        <v>53</v>
      </c>
      <c r="T55" t="s">
        <v>53</v>
      </c>
      <c r="U55" t="s">
        <v>53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</row>
    <row r="56" spans="1:26" x14ac:dyDescent="0.25">
      <c r="A56" t="s">
        <v>101</v>
      </c>
      <c r="B56" t="s">
        <v>212</v>
      </c>
      <c r="C56" t="s">
        <v>184</v>
      </c>
      <c r="D56" t="s">
        <v>50</v>
      </c>
      <c r="E56" t="s">
        <v>51</v>
      </c>
      <c r="F56" t="s">
        <v>52</v>
      </c>
      <c r="G56">
        <v>23.486690521240234</v>
      </c>
      <c r="H56">
        <v>23.486690521240234</v>
      </c>
      <c r="I56" t="s">
        <v>53</v>
      </c>
      <c r="J56" t="s">
        <v>53</v>
      </c>
      <c r="K56" t="s">
        <v>53</v>
      </c>
      <c r="L56" t="s">
        <v>53</v>
      </c>
      <c r="M56" t="b">
        <v>0</v>
      </c>
      <c r="N56">
        <v>0.1</v>
      </c>
      <c r="O56" t="b">
        <v>1</v>
      </c>
      <c r="P56">
        <v>3</v>
      </c>
      <c r="Q56">
        <v>19</v>
      </c>
      <c r="R56">
        <v>81.544502258300781</v>
      </c>
      <c r="S56" t="s">
        <v>53</v>
      </c>
      <c r="T56" t="s">
        <v>53</v>
      </c>
      <c r="U56" t="s">
        <v>53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</row>
    <row r="57" spans="1:26" x14ac:dyDescent="0.25">
      <c r="A57" t="s">
        <v>102</v>
      </c>
      <c r="B57" t="s">
        <v>210</v>
      </c>
      <c r="C57" t="s">
        <v>185</v>
      </c>
      <c r="D57" t="s">
        <v>50</v>
      </c>
      <c r="E57" t="s">
        <v>51</v>
      </c>
      <c r="F57" t="s">
        <v>52</v>
      </c>
      <c r="G57">
        <v>25.899881362915039</v>
      </c>
      <c r="H57">
        <v>25.899881362915039</v>
      </c>
      <c r="I57" t="s">
        <v>53</v>
      </c>
      <c r="J57" t="s">
        <v>53</v>
      </c>
      <c r="K57" t="s">
        <v>53</v>
      </c>
      <c r="L57" t="s">
        <v>53</v>
      </c>
      <c r="M57" t="b">
        <v>0</v>
      </c>
      <c r="N57">
        <v>0.1</v>
      </c>
      <c r="O57" t="b">
        <v>1</v>
      </c>
      <c r="P57">
        <v>3</v>
      </c>
      <c r="Q57">
        <v>22</v>
      </c>
      <c r="R57">
        <v>80.859687805175781</v>
      </c>
      <c r="S57" t="s">
        <v>53</v>
      </c>
      <c r="T57" t="s">
        <v>53</v>
      </c>
      <c r="U57" t="s">
        <v>53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</row>
    <row r="58" spans="1:26" x14ac:dyDescent="0.25">
      <c r="A58" t="s">
        <v>103</v>
      </c>
      <c r="B58" t="s">
        <v>210</v>
      </c>
      <c r="C58" t="s">
        <v>186</v>
      </c>
      <c r="D58" t="s">
        <v>50</v>
      </c>
      <c r="E58" t="s">
        <v>51</v>
      </c>
      <c r="F58" t="s">
        <v>52</v>
      </c>
      <c r="G58">
        <v>26.797924041748047</v>
      </c>
      <c r="H58">
        <v>26.797924041748047</v>
      </c>
      <c r="I58" t="s">
        <v>53</v>
      </c>
      <c r="J58" t="s">
        <v>53</v>
      </c>
      <c r="K58" t="s">
        <v>53</v>
      </c>
      <c r="L58" t="s">
        <v>53</v>
      </c>
      <c r="M58" t="b">
        <v>0</v>
      </c>
      <c r="N58">
        <v>0.1</v>
      </c>
      <c r="O58" t="b">
        <v>1</v>
      </c>
      <c r="P58">
        <v>3</v>
      </c>
      <c r="Q58">
        <v>23</v>
      </c>
      <c r="R58">
        <v>80.517280578613281</v>
      </c>
      <c r="S58" t="s">
        <v>53</v>
      </c>
      <c r="T58" t="s">
        <v>53</v>
      </c>
      <c r="U58" t="s">
        <v>53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</row>
    <row r="59" spans="1:26" x14ac:dyDescent="0.25">
      <c r="A59" t="s">
        <v>104</v>
      </c>
      <c r="B59" t="s">
        <v>210</v>
      </c>
      <c r="C59" t="s">
        <v>187</v>
      </c>
      <c r="D59" t="s">
        <v>50</v>
      </c>
      <c r="E59" t="s">
        <v>51</v>
      </c>
      <c r="F59" t="s">
        <v>52</v>
      </c>
      <c r="G59">
        <v>25.813983917236328</v>
      </c>
      <c r="H59">
        <v>25.813983917236328</v>
      </c>
      <c r="I59" t="s">
        <v>53</v>
      </c>
      <c r="J59" t="s">
        <v>53</v>
      </c>
      <c r="K59" t="s">
        <v>53</v>
      </c>
      <c r="L59" t="s">
        <v>53</v>
      </c>
      <c r="M59" t="b">
        <v>0</v>
      </c>
      <c r="N59">
        <v>0.1</v>
      </c>
      <c r="O59" t="b">
        <v>1</v>
      </c>
      <c r="P59">
        <v>3</v>
      </c>
      <c r="Q59">
        <v>22</v>
      </c>
      <c r="R59">
        <v>84.454971313476563</v>
      </c>
      <c r="S59" t="s">
        <v>53</v>
      </c>
      <c r="T59" t="s">
        <v>53</v>
      </c>
      <c r="U59" t="s">
        <v>53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</row>
    <row r="60" spans="1:26" x14ac:dyDescent="0.25">
      <c r="A60" t="s">
        <v>105</v>
      </c>
      <c r="B60" t="s">
        <v>210</v>
      </c>
      <c r="C60" t="s">
        <v>188</v>
      </c>
      <c r="D60" t="s">
        <v>50</v>
      </c>
      <c r="E60" t="s">
        <v>51</v>
      </c>
      <c r="F60" t="s">
        <v>52</v>
      </c>
      <c r="G60">
        <v>25.837663650512695</v>
      </c>
      <c r="H60">
        <v>25.837663650512695</v>
      </c>
      <c r="I60" t="s">
        <v>53</v>
      </c>
      <c r="J60" t="s">
        <v>53</v>
      </c>
      <c r="K60" t="s">
        <v>53</v>
      </c>
      <c r="L60" t="s">
        <v>53</v>
      </c>
      <c r="M60" t="b">
        <v>0</v>
      </c>
      <c r="N60">
        <v>0.1</v>
      </c>
      <c r="O60" t="b">
        <v>1</v>
      </c>
      <c r="P60">
        <v>3</v>
      </c>
      <c r="Q60">
        <v>22</v>
      </c>
      <c r="R60">
        <v>85.482200622558594</v>
      </c>
      <c r="S60" t="s">
        <v>53</v>
      </c>
      <c r="T60" t="s">
        <v>53</v>
      </c>
      <c r="U60" t="s">
        <v>53</v>
      </c>
      <c r="V60" t="s">
        <v>54</v>
      </c>
      <c r="W60" t="s">
        <v>54</v>
      </c>
      <c r="X60" t="s">
        <v>54</v>
      </c>
      <c r="Y60" t="s">
        <v>54</v>
      </c>
      <c r="Z60" t="s">
        <v>54</v>
      </c>
    </row>
    <row r="61" spans="1:26" x14ac:dyDescent="0.25">
      <c r="A61" t="s">
        <v>106</v>
      </c>
      <c r="B61" t="s">
        <v>211</v>
      </c>
      <c r="C61" t="s">
        <v>185</v>
      </c>
      <c r="D61" t="s">
        <v>50</v>
      </c>
      <c r="E61" t="s">
        <v>51</v>
      </c>
      <c r="F61" t="s">
        <v>52</v>
      </c>
      <c r="G61">
        <v>24.236064910888672</v>
      </c>
      <c r="H61">
        <v>24.236064910888672</v>
      </c>
      <c r="I61" t="s">
        <v>53</v>
      </c>
      <c r="J61" t="s">
        <v>53</v>
      </c>
      <c r="K61" t="s">
        <v>53</v>
      </c>
      <c r="L61" t="s">
        <v>53</v>
      </c>
      <c r="M61" t="b">
        <v>0</v>
      </c>
      <c r="N61">
        <v>0.1</v>
      </c>
      <c r="O61" t="b">
        <v>1</v>
      </c>
      <c r="P61">
        <v>3</v>
      </c>
      <c r="Q61">
        <v>20</v>
      </c>
      <c r="R61">
        <v>81.544502258300781</v>
      </c>
      <c r="S61" t="s">
        <v>53</v>
      </c>
      <c r="T61" t="s">
        <v>53</v>
      </c>
      <c r="U61" t="s">
        <v>53</v>
      </c>
      <c r="V61" t="s">
        <v>54</v>
      </c>
      <c r="W61" t="s">
        <v>54</v>
      </c>
      <c r="X61" t="s">
        <v>54</v>
      </c>
      <c r="Y61" t="s">
        <v>54</v>
      </c>
      <c r="Z61" t="s">
        <v>54</v>
      </c>
    </row>
    <row r="62" spans="1:26" x14ac:dyDescent="0.25">
      <c r="A62" t="s">
        <v>107</v>
      </c>
      <c r="B62" t="s">
        <v>211</v>
      </c>
      <c r="C62" t="s">
        <v>186</v>
      </c>
      <c r="D62" t="s">
        <v>50</v>
      </c>
      <c r="E62" t="s">
        <v>51</v>
      </c>
      <c r="F62" t="s">
        <v>52</v>
      </c>
      <c r="G62">
        <v>25.917268753051758</v>
      </c>
      <c r="H62">
        <v>25.917268753051758</v>
      </c>
      <c r="I62" t="s">
        <v>53</v>
      </c>
      <c r="J62" t="s">
        <v>53</v>
      </c>
      <c r="K62" t="s">
        <v>53</v>
      </c>
      <c r="L62" t="s">
        <v>53</v>
      </c>
      <c r="M62" t="b">
        <v>0</v>
      </c>
      <c r="N62">
        <v>0.1</v>
      </c>
      <c r="O62" t="b">
        <v>1</v>
      </c>
      <c r="P62">
        <v>3</v>
      </c>
      <c r="Q62">
        <v>22</v>
      </c>
      <c r="R62">
        <v>81.030891418457031</v>
      </c>
      <c r="S62" t="s">
        <v>53</v>
      </c>
      <c r="T62" t="s">
        <v>53</v>
      </c>
      <c r="U62" t="s">
        <v>53</v>
      </c>
      <c r="V62" t="s">
        <v>54</v>
      </c>
      <c r="W62" t="s">
        <v>54</v>
      </c>
      <c r="X62" t="s">
        <v>54</v>
      </c>
      <c r="Y62" t="s">
        <v>54</v>
      </c>
      <c r="Z62" t="s">
        <v>54</v>
      </c>
    </row>
    <row r="63" spans="1:26" x14ac:dyDescent="0.25">
      <c r="A63" t="s">
        <v>108</v>
      </c>
      <c r="B63" t="s">
        <v>211</v>
      </c>
      <c r="C63" t="s">
        <v>187</v>
      </c>
      <c r="D63" t="s">
        <v>50</v>
      </c>
      <c r="E63" t="s">
        <v>51</v>
      </c>
      <c r="F63" t="s">
        <v>52</v>
      </c>
      <c r="G63">
        <v>23.559503555297852</v>
      </c>
      <c r="H63">
        <v>23.559503555297852</v>
      </c>
      <c r="I63" t="s">
        <v>53</v>
      </c>
      <c r="J63" t="s">
        <v>53</v>
      </c>
      <c r="K63" t="s">
        <v>53</v>
      </c>
      <c r="L63" t="s">
        <v>53</v>
      </c>
      <c r="M63" t="b">
        <v>0</v>
      </c>
      <c r="N63">
        <v>0.1</v>
      </c>
      <c r="O63" t="b">
        <v>1</v>
      </c>
      <c r="P63">
        <v>3</v>
      </c>
      <c r="Q63">
        <v>20</v>
      </c>
      <c r="R63">
        <v>84.797378540039063</v>
      </c>
      <c r="S63" t="s">
        <v>53</v>
      </c>
      <c r="T63" t="s">
        <v>53</v>
      </c>
      <c r="U63" t="s">
        <v>53</v>
      </c>
      <c r="V63" t="s">
        <v>54</v>
      </c>
      <c r="W63" t="s">
        <v>54</v>
      </c>
      <c r="X63" t="s">
        <v>54</v>
      </c>
      <c r="Y63" t="s">
        <v>54</v>
      </c>
      <c r="Z63" t="s">
        <v>54</v>
      </c>
    </row>
    <row r="64" spans="1:26" x14ac:dyDescent="0.25">
      <c r="A64" t="s">
        <v>109</v>
      </c>
      <c r="B64" t="s">
        <v>211</v>
      </c>
      <c r="C64" t="s">
        <v>188</v>
      </c>
      <c r="D64" t="s">
        <v>50</v>
      </c>
      <c r="E64" t="s">
        <v>51</v>
      </c>
      <c r="F64" t="s">
        <v>52</v>
      </c>
      <c r="G64">
        <v>23.478799819946289</v>
      </c>
      <c r="H64">
        <v>23.478799819946289</v>
      </c>
      <c r="I64" t="s">
        <v>53</v>
      </c>
      <c r="J64" t="s">
        <v>53</v>
      </c>
      <c r="K64" t="s">
        <v>53</v>
      </c>
      <c r="L64" t="s">
        <v>53</v>
      </c>
      <c r="M64" t="b">
        <v>0</v>
      </c>
      <c r="N64">
        <v>0.1</v>
      </c>
      <c r="O64" t="b">
        <v>1</v>
      </c>
      <c r="P64">
        <v>3</v>
      </c>
      <c r="Q64">
        <v>19</v>
      </c>
      <c r="R64">
        <v>85.824607849121094</v>
      </c>
      <c r="S64" t="s">
        <v>53</v>
      </c>
      <c r="T64" t="s">
        <v>53</v>
      </c>
      <c r="U64" t="s">
        <v>53</v>
      </c>
      <c r="V64" t="s">
        <v>54</v>
      </c>
      <c r="W64" t="s">
        <v>54</v>
      </c>
      <c r="X64" t="s">
        <v>54</v>
      </c>
      <c r="Y64" t="s">
        <v>54</v>
      </c>
      <c r="Z64" t="s">
        <v>54</v>
      </c>
    </row>
    <row r="65" spans="1:26" x14ac:dyDescent="0.25">
      <c r="A65" t="s">
        <v>110</v>
      </c>
      <c r="B65" t="s">
        <v>212</v>
      </c>
      <c r="C65" t="s">
        <v>185</v>
      </c>
      <c r="D65" t="s">
        <v>50</v>
      </c>
      <c r="E65" t="s">
        <v>51</v>
      </c>
      <c r="F65" t="s">
        <v>52</v>
      </c>
      <c r="G65">
        <v>25.144565582275391</v>
      </c>
      <c r="H65">
        <v>25.144565582275391</v>
      </c>
      <c r="I65" t="s">
        <v>53</v>
      </c>
      <c r="J65" t="s">
        <v>53</v>
      </c>
      <c r="K65" t="s">
        <v>53</v>
      </c>
      <c r="L65" t="s">
        <v>53</v>
      </c>
      <c r="M65" t="b">
        <v>0</v>
      </c>
      <c r="N65">
        <v>0.1</v>
      </c>
      <c r="O65" t="b">
        <v>1</v>
      </c>
      <c r="P65">
        <v>3</v>
      </c>
      <c r="Q65">
        <v>21</v>
      </c>
      <c r="R65">
        <v>81.886909484863281</v>
      </c>
      <c r="S65" t="s">
        <v>53</v>
      </c>
      <c r="T65" t="s">
        <v>53</v>
      </c>
      <c r="U65" t="s">
        <v>53</v>
      </c>
      <c r="V65" t="s">
        <v>54</v>
      </c>
      <c r="W65" t="s">
        <v>54</v>
      </c>
      <c r="X65" t="s">
        <v>54</v>
      </c>
      <c r="Y65" t="s">
        <v>54</v>
      </c>
      <c r="Z65" t="s">
        <v>54</v>
      </c>
    </row>
    <row r="66" spans="1:26" x14ac:dyDescent="0.25">
      <c r="A66" t="s">
        <v>111</v>
      </c>
      <c r="B66" t="s">
        <v>212</v>
      </c>
      <c r="C66" t="s">
        <v>186</v>
      </c>
      <c r="D66" t="s">
        <v>50</v>
      </c>
      <c r="E66" t="s">
        <v>51</v>
      </c>
      <c r="F66" t="s">
        <v>52</v>
      </c>
      <c r="G66">
        <v>26.413352966308594</v>
      </c>
      <c r="H66">
        <v>26.413352966308594</v>
      </c>
      <c r="I66" t="s">
        <v>53</v>
      </c>
      <c r="J66" t="s">
        <v>53</v>
      </c>
      <c r="K66" t="s">
        <v>53</v>
      </c>
      <c r="L66" t="s">
        <v>53</v>
      </c>
      <c r="M66" t="b">
        <v>0</v>
      </c>
      <c r="N66">
        <v>0.1</v>
      </c>
      <c r="O66" t="b">
        <v>1</v>
      </c>
      <c r="P66">
        <v>3</v>
      </c>
      <c r="Q66">
        <v>22</v>
      </c>
      <c r="R66">
        <v>81.202095031738281</v>
      </c>
      <c r="S66" t="s">
        <v>53</v>
      </c>
      <c r="T66" t="s">
        <v>53</v>
      </c>
      <c r="U66" t="s">
        <v>53</v>
      </c>
      <c r="V66" t="s">
        <v>54</v>
      </c>
      <c r="W66" t="s">
        <v>54</v>
      </c>
      <c r="X66" t="s">
        <v>54</v>
      </c>
      <c r="Y66" t="s">
        <v>54</v>
      </c>
      <c r="Z66" t="s">
        <v>54</v>
      </c>
    </row>
    <row r="67" spans="1:26" x14ac:dyDescent="0.25">
      <c r="A67" t="s">
        <v>112</v>
      </c>
      <c r="B67" t="s">
        <v>212</v>
      </c>
      <c r="C67" t="s">
        <v>187</v>
      </c>
      <c r="D67" t="s">
        <v>50</v>
      </c>
      <c r="E67" t="s">
        <v>51</v>
      </c>
      <c r="F67" t="s">
        <v>52</v>
      </c>
      <c r="G67">
        <v>24.618246078491211</v>
      </c>
      <c r="H67">
        <v>24.618246078491211</v>
      </c>
      <c r="I67" t="s">
        <v>53</v>
      </c>
      <c r="J67" t="s">
        <v>53</v>
      </c>
      <c r="K67" t="s">
        <v>53</v>
      </c>
      <c r="L67" t="s">
        <v>53</v>
      </c>
      <c r="M67" t="b">
        <v>0</v>
      </c>
      <c r="N67">
        <v>0.1</v>
      </c>
      <c r="O67" t="b">
        <v>1</v>
      </c>
      <c r="P67">
        <v>3</v>
      </c>
      <c r="Q67">
        <v>20</v>
      </c>
      <c r="R67">
        <v>84.626174926757813</v>
      </c>
      <c r="S67" t="s">
        <v>53</v>
      </c>
      <c r="T67" t="s">
        <v>53</v>
      </c>
      <c r="U67" t="s">
        <v>53</v>
      </c>
      <c r="V67" t="s">
        <v>54</v>
      </c>
      <c r="W67" t="s">
        <v>54</v>
      </c>
      <c r="X67" t="s">
        <v>54</v>
      </c>
      <c r="Y67" t="s">
        <v>54</v>
      </c>
      <c r="Z67" t="s">
        <v>54</v>
      </c>
    </row>
    <row r="68" spans="1:26" x14ac:dyDescent="0.25">
      <c r="A68" t="s">
        <v>113</v>
      </c>
      <c r="B68" t="s">
        <v>212</v>
      </c>
      <c r="C68" t="s">
        <v>188</v>
      </c>
      <c r="D68" t="s">
        <v>50</v>
      </c>
      <c r="E68" t="s">
        <v>51</v>
      </c>
      <c r="F68" t="s">
        <v>52</v>
      </c>
      <c r="G68">
        <v>24.48114013671875</v>
      </c>
      <c r="H68">
        <v>24.48114013671875</v>
      </c>
      <c r="I68" t="s">
        <v>53</v>
      </c>
      <c r="J68" t="s">
        <v>53</v>
      </c>
      <c r="K68" t="s">
        <v>53</v>
      </c>
      <c r="L68" t="s">
        <v>53</v>
      </c>
      <c r="M68" t="b">
        <v>0</v>
      </c>
      <c r="N68">
        <v>0.1</v>
      </c>
      <c r="O68" t="b">
        <v>1</v>
      </c>
      <c r="P68">
        <v>3</v>
      </c>
      <c r="Q68">
        <v>21</v>
      </c>
      <c r="R68">
        <v>85.482200622558594</v>
      </c>
      <c r="S68" t="s">
        <v>53</v>
      </c>
      <c r="T68" t="s">
        <v>53</v>
      </c>
      <c r="U68" t="s">
        <v>53</v>
      </c>
      <c r="V68" t="s">
        <v>54</v>
      </c>
      <c r="W68" t="s">
        <v>54</v>
      </c>
      <c r="X68" t="s">
        <v>54</v>
      </c>
      <c r="Y68" t="s">
        <v>54</v>
      </c>
      <c r="Z68" t="s">
        <v>54</v>
      </c>
    </row>
    <row r="69" spans="1:26" x14ac:dyDescent="0.25">
      <c r="A69" t="s">
        <v>114</v>
      </c>
      <c r="B69" t="s">
        <v>210</v>
      </c>
      <c r="C69" t="s">
        <v>189</v>
      </c>
      <c r="D69" t="s">
        <v>50</v>
      </c>
      <c r="E69" t="s">
        <v>51</v>
      </c>
      <c r="F69" t="s">
        <v>52</v>
      </c>
      <c r="G69">
        <v>24.961799621582031</v>
      </c>
      <c r="H69">
        <v>24.961799621582031</v>
      </c>
      <c r="I69" t="s">
        <v>53</v>
      </c>
      <c r="J69" t="s">
        <v>53</v>
      </c>
      <c r="K69" t="s">
        <v>53</v>
      </c>
      <c r="L69" t="s">
        <v>53</v>
      </c>
      <c r="M69" t="b">
        <v>0</v>
      </c>
      <c r="N69">
        <v>0.1</v>
      </c>
      <c r="O69" t="b">
        <v>1</v>
      </c>
      <c r="P69">
        <v>3</v>
      </c>
      <c r="Q69">
        <v>21</v>
      </c>
      <c r="R69">
        <v>81.544502258300781</v>
      </c>
      <c r="S69" t="s">
        <v>53</v>
      </c>
      <c r="T69" t="s">
        <v>53</v>
      </c>
      <c r="U69" t="s">
        <v>53</v>
      </c>
      <c r="V69" t="s">
        <v>54</v>
      </c>
      <c r="W69" t="s">
        <v>54</v>
      </c>
      <c r="X69" t="s">
        <v>54</v>
      </c>
      <c r="Y69" t="s">
        <v>54</v>
      </c>
      <c r="Z69" t="s">
        <v>54</v>
      </c>
    </row>
    <row r="70" spans="1:26" x14ac:dyDescent="0.25">
      <c r="A70" t="s">
        <v>115</v>
      </c>
      <c r="B70" t="s">
        <v>210</v>
      </c>
      <c r="C70" t="s">
        <v>190</v>
      </c>
      <c r="D70" t="s">
        <v>50</v>
      </c>
      <c r="E70" t="s">
        <v>51</v>
      </c>
      <c r="F70" t="s">
        <v>52</v>
      </c>
      <c r="G70">
        <v>23.754024505615234</v>
      </c>
      <c r="H70">
        <v>23.754024505615234</v>
      </c>
      <c r="I70" t="s">
        <v>53</v>
      </c>
      <c r="J70" t="s">
        <v>53</v>
      </c>
      <c r="K70" t="s">
        <v>53</v>
      </c>
      <c r="L70" t="s">
        <v>53</v>
      </c>
      <c r="M70" t="b">
        <v>0</v>
      </c>
      <c r="N70">
        <v>0.1</v>
      </c>
      <c r="O70" t="b">
        <v>1</v>
      </c>
      <c r="P70">
        <v>3</v>
      </c>
      <c r="Q70">
        <v>20</v>
      </c>
      <c r="R70">
        <v>78.634033203125</v>
      </c>
      <c r="S70" t="s">
        <v>53</v>
      </c>
      <c r="T70" t="s">
        <v>53</v>
      </c>
      <c r="U70" t="s">
        <v>53</v>
      </c>
      <c r="V70" t="s">
        <v>54</v>
      </c>
      <c r="W70" t="s">
        <v>54</v>
      </c>
      <c r="X70" t="s">
        <v>54</v>
      </c>
      <c r="Y70" t="s">
        <v>54</v>
      </c>
      <c r="Z70" t="s">
        <v>54</v>
      </c>
    </row>
    <row r="71" spans="1:26" x14ac:dyDescent="0.25">
      <c r="A71" t="s">
        <v>116</v>
      </c>
      <c r="B71" t="s">
        <v>210</v>
      </c>
      <c r="C71" t="s">
        <v>191</v>
      </c>
      <c r="D71" t="s">
        <v>50</v>
      </c>
      <c r="E71" t="s">
        <v>51</v>
      </c>
      <c r="F71" t="s">
        <v>52</v>
      </c>
      <c r="G71">
        <v>24.885723114013672</v>
      </c>
      <c r="H71">
        <v>24.885723114013672</v>
      </c>
      <c r="I71" t="s">
        <v>53</v>
      </c>
      <c r="J71" t="s">
        <v>53</v>
      </c>
      <c r="K71" t="s">
        <v>53</v>
      </c>
      <c r="L71" t="s">
        <v>53</v>
      </c>
      <c r="M71" t="b">
        <v>0</v>
      </c>
      <c r="N71">
        <v>0.1</v>
      </c>
      <c r="O71" t="b">
        <v>1</v>
      </c>
      <c r="P71">
        <v>3</v>
      </c>
      <c r="Q71">
        <v>21</v>
      </c>
      <c r="R71">
        <v>80.17486572265625</v>
      </c>
      <c r="S71" t="s">
        <v>53</v>
      </c>
      <c r="T71" t="s">
        <v>53</v>
      </c>
      <c r="U71" t="s">
        <v>53</v>
      </c>
      <c r="V71" t="s">
        <v>54</v>
      </c>
      <c r="W71" t="s">
        <v>54</v>
      </c>
      <c r="X71" t="s">
        <v>54</v>
      </c>
      <c r="Y71" t="s">
        <v>54</v>
      </c>
      <c r="Z71" t="s">
        <v>54</v>
      </c>
    </row>
    <row r="72" spans="1:26" x14ac:dyDescent="0.25">
      <c r="A72" t="s">
        <v>117</v>
      </c>
      <c r="B72" t="s">
        <v>210</v>
      </c>
      <c r="C72" t="s">
        <v>192</v>
      </c>
      <c r="D72" t="s">
        <v>50</v>
      </c>
      <c r="E72" t="s">
        <v>51</v>
      </c>
      <c r="F72" t="s">
        <v>52</v>
      </c>
      <c r="G72">
        <v>24.007511138916016</v>
      </c>
      <c r="H72">
        <v>24.007511138916016</v>
      </c>
      <c r="I72" t="s">
        <v>53</v>
      </c>
      <c r="J72" t="s">
        <v>53</v>
      </c>
      <c r="K72" t="s">
        <v>53</v>
      </c>
      <c r="L72" t="s">
        <v>53</v>
      </c>
      <c r="M72" t="b">
        <v>0</v>
      </c>
      <c r="N72">
        <v>0.1</v>
      </c>
      <c r="O72" t="b">
        <v>1</v>
      </c>
      <c r="P72">
        <v>3</v>
      </c>
      <c r="Q72">
        <v>20</v>
      </c>
      <c r="R72">
        <v>83.427749633789063</v>
      </c>
      <c r="S72" t="s">
        <v>53</v>
      </c>
      <c r="T72" t="s">
        <v>53</v>
      </c>
      <c r="U72" t="s">
        <v>53</v>
      </c>
      <c r="V72" t="s">
        <v>54</v>
      </c>
      <c r="W72" t="s">
        <v>54</v>
      </c>
      <c r="X72" t="s">
        <v>54</v>
      </c>
      <c r="Y72" t="s">
        <v>54</v>
      </c>
      <c r="Z72" t="s">
        <v>54</v>
      </c>
    </row>
    <row r="73" spans="1:26" x14ac:dyDescent="0.25">
      <c r="A73" t="s">
        <v>118</v>
      </c>
      <c r="B73" t="s">
        <v>211</v>
      </c>
      <c r="C73" t="s">
        <v>189</v>
      </c>
      <c r="D73" t="s">
        <v>50</v>
      </c>
      <c r="E73" t="s">
        <v>51</v>
      </c>
      <c r="F73" t="s">
        <v>52</v>
      </c>
      <c r="G73">
        <v>22.883884429931641</v>
      </c>
      <c r="H73">
        <v>22.883884429931641</v>
      </c>
      <c r="I73" t="s">
        <v>53</v>
      </c>
      <c r="J73" t="s">
        <v>53</v>
      </c>
      <c r="K73" t="s">
        <v>53</v>
      </c>
      <c r="L73" t="s">
        <v>53</v>
      </c>
      <c r="M73" t="b">
        <v>0</v>
      </c>
      <c r="N73">
        <v>0.1</v>
      </c>
      <c r="O73" t="b">
        <v>1</v>
      </c>
      <c r="P73">
        <v>3</v>
      </c>
      <c r="Q73">
        <v>18</v>
      </c>
      <c r="R73">
        <v>82.229324340820313</v>
      </c>
      <c r="S73" t="s">
        <v>53</v>
      </c>
      <c r="T73" t="s">
        <v>53</v>
      </c>
      <c r="U73" t="s">
        <v>53</v>
      </c>
      <c r="V73" t="s">
        <v>54</v>
      </c>
      <c r="W73" t="s">
        <v>54</v>
      </c>
      <c r="X73" t="s">
        <v>54</v>
      </c>
      <c r="Y73" t="s">
        <v>54</v>
      </c>
      <c r="Z73" t="s">
        <v>54</v>
      </c>
    </row>
    <row r="74" spans="1:26" x14ac:dyDescent="0.25">
      <c r="A74" t="s">
        <v>119</v>
      </c>
      <c r="B74" t="s">
        <v>211</v>
      </c>
      <c r="C74" t="s">
        <v>190</v>
      </c>
      <c r="D74" t="s">
        <v>50</v>
      </c>
      <c r="E74" t="s">
        <v>51</v>
      </c>
      <c r="F74" t="s">
        <v>52</v>
      </c>
      <c r="G74">
        <v>22.282001495361328</v>
      </c>
      <c r="H74">
        <v>22.282001495361328</v>
      </c>
      <c r="I74" t="s">
        <v>53</v>
      </c>
      <c r="J74" t="s">
        <v>53</v>
      </c>
      <c r="K74" t="s">
        <v>53</v>
      </c>
      <c r="L74" t="s">
        <v>53</v>
      </c>
      <c r="M74" t="b">
        <v>0</v>
      </c>
      <c r="N74">
        <v>0.1</v>
      </c>
      <c r="O74" t="b">
        <v>1</v>
      </c>
      <c r="P74">
        <v>3</v>
      </c>
      <c r="Q74">
        <v>18</v>
      </c>
      <c r="R74">
        <v>79.31884765625</v>
      </c>
      <c r="S74" t="s">
        <v>53</v>
      </c>
      <c r="T74" t="s">
        <v>53</v>
      </c>
      <c r="U74" t="s">
        <v>53</v>
      </c>
      <c r="V74" t="s">
        <v>54</v>
      </c>
      <c r="W74" t="s">
        <v>54</v>
      </c>
      <c r="X74" t="s">
        <v>54</v>
      </c>
      <c r="Y74" t="s">
        <v>54</v>
      </c>
      <c r="Z74" t="s">
        <v>54</v>
      </c>
    </row>
    <row r="75" spans="1:26" x14ac:dyDescent="0.25">
      <c r="A75" t="s">
        <v>120</v>
      </c>
      <c r="B75" t="s">
        <v>211</v>
      </c>
      <c r="C75" t="s">
        <v>191</v>
      </c>
      <c r="D75" t="s">
        <v>50</v>
      </c>
      <c r="E75" t="s">
        <v>51</v>
      </c>
      <c r="F75" t="s">
        <v>52</v>
      </c>
      <c r="G75">
        <v>22.562902450561523</v>
      </c>
      <c r="H75">
        <v>22.562902450561523</v>
      </c>
      <c r="I75" t="s">
        <v>53</v>
      </c>
      <c r="J75" t="s">
        <v>53</v>
      </c>
      <c r="K75" t="s">
        <v>53</v>
      </c>
      <c r="L75" t="s">
        <v>53</v>
      </c>
      <c r="M75" t="b">
        <v>0</v>
      </c>
      <c r="N75">
        <v>0.1</v>
      </c>
      <c r="O75" t="b">
        <v>1</v>
      </c>
      <c r="P75">
        <v>3</v>
      </c>
      <c r="Q75">
        <v>19</v>
      </c>
      <c r="R75">
        <v>80.859687805175781</v>
      </c>
      <c r="S75" t="s">
        <v>53</v>
      </c>
      <c r="T75" t="s">
        <v>53</v>
      </c>
      <c r="U75" t="s">
        <v>53</v>
      </c>
      <c r="V75" t="s">
        <v>54</v>
      </c>
      <c r="W75" t="s">
        <v>54</v>
      </c>
      <c r="X75" t="s">
        <v>54</v>
      </c>
      <c r="Y75" t="s">
        <v>54</v>
      </c>
      <c r="Z75" t="s">
        <v>54</v>
      </c>
    </row>
    <row r="76" spans="1:26" x14ac:dyDescent="0.25">
      <c r="A76" t="s">
        <v>123</v>
      </c>
      <c r="B76" t="s">
        <v>211</v>
      </c>
      <c r="C76" t="s">
        <v>192</v>
      </c>
      <c r="D76" t="s">
        <v>50</v>
      </c>
      <c r="E76" t="s">
        <v>51</v>
      </c>
      <c r="F76" t="s">
        <v>52</v>
      </c>
      <c r="G76">
        <v>21.875837326049805</v>
      </c>
      <c r="H76">
        <v>21.875837326049805</v>
      </c>
      <c r="I76" t="s">
        <v>53</v>
      </c>
      <c r="J76" t="s">
        <v>53</v>
      </c>
      <c r="K76" t="s">
        <v>53</v>
      </c>
      <c r="L76" t="s">
        <v>53</v>
      </c>
      <c r="M76" t="b">
        <v>0</v>
      </c>
      <c r="N76">
        <v>0.1</v>
      </c>
      <c r="O76" t="b">
        <v>1</v>
      </c>
      <c r="P76">
        <v>3</v>
      </c>
      <c r="Q76">
        <v>18</v>
      </c>
      <c r="R76">
        <v>83.770156860351563</v>
      </c>
      <c r="S76" t="s">
        <v>53</v>
      </c>
      <c r="T76" t="s">
        <v>53</v>
      </c>
      <c r="U76" t="s">
        <v>53</v>
      </c>
      <c r="V76" t="s">
        <v>54</v>
      </c>
      <c r="W76" t="s">
        <v>54</v>
      </c>
      <c r="X76" t="s">
        <v>54</v>
      </c>
      <c r="Y76" t="s">
        <v>54</v>
      </c>
      <c r="Z76" t="s">
        <v>54</v>
      </c>
    </row>
    <row r="77" spans="1:26" x14ac:dyDescent="0.25">
      <c r="A77" t="s">
        <v>124</v>
      </c>
      <c r="B77" t="s">
        <v>212</v>
      </c>
      <c r="C77" t="s">
        <v>189</v>
      </c>
      <c r="D77" t="s">
        <v>50</v>
      </c>
      <c r="E77" t="s">
        <v>51</v>
      </c>
      <c r="F77" t="s">
        <v>52</v>
      </c>
      <c r="G77">
        <v>23.559518814086914</v>
      </c>
      <c r="H77">
        <v>23.559518814086914</v>
      </c>
      <c r="I77" t="s">
        <v>53</v>
      </c>
      <c r="J77" t="s">
        <v>53</v>
      </c>
      <c r="K77" t="s">
        <v>53</v>
      </c>
      <c r="L77" t="s">
        <v>53</v>
      </c>
      <c r="M77" t="b">
        <v>0</v>
      </c>
      <c r="N77">
        <v>0.1</v>
      </c>
      <c r="O77" t="b">
        <v>1</v>
      </c>
      <c r="P77">
        <v>3</v>
      </c>
      <c r="Q77">
        <v>20</v>
      </c>
      <c r="R77">
        <v>82.400527954101563</v>
      </c>
      <c r="S77" t="s">
        <v>53</v>
      </c>
      <c r="T77" t="s">
        <v>53</v>
      </c>
      <c r="U77" t="s">
        <v>53</v>
      </c>
      <c r="V77" t="s">
        <v>54</v>
      </c>
      <c r="W77" t="s">
        <v>54</v>
      </c>
      <c r="X77" t="s">
        <v>54</v>
      </c>
      <c r="Y77" t="s">
        <v>54</v>
      </c>
      <c r="Z77" t="s">
        <v>54</v>
      </c>
    </row>
    <row r="78" spans="1:26" x14ac:dyDescent="0.25">
      <c r="A78" t="s">
        <v>125</v>
      </c>
      <c r="B78" t="s">
        <v>212</v>
      </c>
      <c r="C78" t="s">
        <v>190</v>
      </c>
      <c r="D78" t="s">
        <v>50</v>
      </c>
      <c r="E78" t="s">
        <v>51</v>
      </c>
      <c r="F78" t="s">
        <v>52</v>
      </c>
      <c r="G78">
        <v>22.875980377197266</v>
      </c>
      <c r="H78">
        <v>22.875980377197266</v>
      </c>
      <c r="I78" t="s">
        <v>53</v>
      </c>
      <c r="J78" t="s">
        <v>53</v>
      </c>
      <c r="K78" t="s">
        <v>53</v>
      </c>
      <c r="L78" t="s">
        <v>53</v>
      </c>
      <c r="M78" t="b">
        <v>0</v>
      </c>
      <c r="N78">
        <v>0.1</v>
      </c>
      <c r="O78" t="b">
        <v>1</v>
      </c>
      <c r="P78">
        <v>3</v>
      </c>
      <c r="Q78">
        <v>19</v>
      </c>
      <c r="R78">
        <v>79.14764404296875</v>
      </c>
      <c r="S78" t="s">
        <v>53</v>
      </c>
      <c r="T78" t="s">
        <v>53</v>
      </c>
      <c r="U78" t="s">
        <v>53</v>
      </c>
      <c r="V78" t="s">
        <v>54</v>
      </c>
      <c r="W78" t="s">
        <v>54</v>
      </c>
      <c r="X78" t="s">
        <v>54</v>
      </c>
      <c r="Y78" t="s">
        <v>54</v>
      </c>
      <c r="Z78" t="s">
        <v>54</v>
      </c>
    </row>
    <row r="79" spans="1:26" x14ac:dyDescent="0.25">
      <c r="A79" t="s">
        <v>126</v>
      </c>
      <c r="B79" t="s">
        <v>212</v>
      </c>
      <c r="C79" t="s">
        <v>191</v>
      </c>
      <c r="D79" t="s">
        <v>50</v>
      </c>
      <c r="E79" t="s">
        <v>51</v>
      </c>
      <c r="F79" t="s">
        <v>52</v>
      </c>
      <c r="G79">
        <v>23.656978607177734</v>
      </c>
      <c r="H79">
        <v>23.656978607177734</v>
      </c>
      <c r="I79" t="s">
        <v>53</v>
      </c>
      <c r="J79" t="s">
        <v>53</v>
      </c>
      <c r="K79" t="s">
        <v>53</v>
      </c>
      <c r="L79" t="s">
        <v>53</v>
      </c>
      <c r="M79" t="b">
        <v>0</v>
      </c>
      <c r="N79">
        <v>0.1</v>
      </c>
      <c r="O79" t="b">
        <v>1</v>
      </c>
      <c r="P79">
        <v>3</v>
      </c>
      <c r="Q79">
        <v>19</v>
      </c>
      <c r="R79">
        <v>80.517280578613281</v>
      </c>
      <c r="S79" t="s">
        <v>53</v>
      </c>
      <c r="T79" t="s">
        <v>53</v>
      </c>
      <c r="U79" t="s">
        <v>53</v>
      </c>
      <c r="V79" t="s">
        <v>54</v>
      </c>
      <c r="W79" t="s">
        <v>54</v>
      </c>
      <c r="X79" t="s">
        <v>54</v>
      </c>
      <c r="Y79" t="s">
        <v>54</v>
      </c>
      <c r="Z79" t="s">
        <v>54</v>
      </c>
    </row>
    <row r="80" spans="1:26" x14ac:dyDescent="0.25">
      <c r="A80" t="s">
        <v>127</v>
      </c>
      <c r="B80" t="s">
        <v>212</v>
      </c>
      <c r="C80" t="s">
        <v>192</v>
      </c>
      <c r="D80" t="s">
        <v>50</v>
      </c>
      <c r="E80" t="s">
        <v>51</v>
      </c>
      <c r="F80" t="s">
        <v>52</v>
      </c>
      <c r="G80">
        <v>22.445474624633789</v>
      </c>
      <c r="H80">
        <v>22.445474624633789</v>
      </c>
      <c r="I80" t="s">
        <v>53</v>
      </c>
      <c r="J80" t="s">
        <v>53</v>
      </c>
      <c r="K80" t="s">
        <v>53</v>
      </c>
      <c r="L80" t="s">
        <v>53</v>
      </c>
      <c r="M80" t="b">
        <v>0</v>
      </c>
      <c r="N80">
        <v>0.1</v>
      </c>
      <c r="O80" t="b">
        <v>1</v>
      </c>
      <c r="P80">
        <v>3</v>
      </c>
      <c r="Q80">
        <v>19</v>
      </c>
      <c r="R80">
        <v>83.256546020507813</v>
      </c>
      <c r="S80" t="s">
        <v>53</v>
      </c>
      <c r="T80" t="s">
        <v>53</v>
      </c>
      <c r="U80" t="s">
        <v>53</v>
      </c>
      <c r="V80" t="s">
        <v>54</v>
      </c>
      <c r="W80" t="s">
        <v>54</v>
      </c>
      <c r="X80" t="s">
        <v>54</v>
      </c>
      <c r="Y80" t="s">
        <v>54</v>
      </c>
      <c r="Z80" t="s">
        <v>54</v>
      </c>
    </row>
    <row r="81" spans="1:26" x14ac:dyDescent="0.25">
      <c r="A81" t="s">
        <v>128</v>
      </c>
      <c r="B81" t="s">
        <v>210</v>
      </c>
      <c r="C81" t="s">
        <v>193</v>
      </c>
      <c r="D81" t="s">
        <v>50</v>
      </c>
      <c r="E81" t="s">
        <v>51</v>
      </c>
      <c r="F81" t="s">
        <v>52</v>
      </c>
      <c r="G81">
        <v>22.624013900756836</v>
      </c>
      <c r="H81">
        <v>22.624013900756836</v>
      </c>
      <c r="I81" t="s">
        <v>53</v>
      </c>
      <c r="J81" t="s">
        <v>53</v>
      </c>
      <c r="K81" t="s">
        <v>53</v>
      </c>
      <c r="L81" t="s">
        <v>53</v>
      </c>
      <c r="M81" t="b">
        <v>0</v>
      </c>
      <c r="N81">
        <v>0.1</v>
      </c>
      <c r="O81" t="b">
        <v>1</v>
      </c>
      <c r="P81">
        <v>3</v>
      </c>
      <c r="Q81">
        <v>18</v>
      </c>
      <c r="R81">
        <v>82.914138793945313</v>
      </c>
      <c r="S81" t="s">
        <v>53</v>
      </c>
      <c r="T81" t="s">
        <v>53</v>
      </c>
      <c r="U81" t="s">
        <v>53</v>
      </c>
      <c r="V81" t="s">
        <v>54</v>
      </c>
      <c r="W81" t="s">
        <v>54</v>
      </c>
      <c r="X81" t="s">
        <v>54</v>
      </c>
      <c r="Y81" t="s">
        <v>54</v>
      </c>
      <c r="Z81" t="s">
        <v>54</v>
      </c>
    </row>
    <row r="82" spans="1:26" x14ac:dyDescent="0.25">
      <c r="A82" t="s">
        <v>129</v>
      </c>
      <c r="B82" t="s">
        <v>210</v>
      </c>
      <c r="C82" t="s">
        <v>194</v>
      </c>
      <c r="D82" t="s">
        <v>50</v>
      </c>
      <c r="E82" t="s">
        <v>51</v>
      </c>
      <c r="F82" t="s">
        <v>52</v>
      </c>
      <c r="G82">
        <v>19.809150695800781</v>
      </c>
      <c r="H82">
        <v>19.809150695800781</v>
      </c>
      <c r="I82" t="s">
        <v>53</v>
      </c>
      <c r="J82" t="s">
        <v>53</v>
      </c>
      <c r="K82" t="s">
        <v>53</v>
      </c>
      <c r="L82" t="s">
        <v>53</v>
      </c>
      <c r="M82" t="b">
        <v>0</v>
      </c>
      <c r="N82">
        <v>0.1</v>
      </c>
      <c r="O82" t="b">
        <v>1</v>
      </c>
      <c r="P82">
        <v>3</v>
      </c>
      <c r="Q82">
        <v>16</v>
      </c>
      <c r="R82">
        <v>79.6612548828125</v>
      </c>
      <c r="S82" t="s">
        <v>53</v>
      </c>
      <c r="T82" t="s">
        <v>53</v>
      </c>
      <c r="U82" t="s">
        <v>53</v>
      </c>
      <c r="V82" t="s">
        <v>54</v>
      </c>
      <c r="W82" t="s">
        <v>54</v>
      </c>
      <c r="X82" t="s">
        <v>54</v>
      </c>
      <c r="Y82" t="s">
        <v>54</v>
      </c>
      <c r="Z82" t="s">
        <v>54</v>
      </c>
    </row>
    <row r="83" spans="1:26" x14ac:dyDescent="0.25">
      <c r="A83" t="s">
        <v>130</v>
      </c>
      <c r="B83" t="s">
        <v>210</v>
      </c>
      <c r="C83" t="s">
        <v>195</v>
      </c>
      <c r="D83" t="s">
        <v>50</v>
      </c>
      <c r="E83" t="s">
        <v>51</v>
      </c>
      <c r="F83" t="s">
        <v>52</v>
      </c>
      <c r="G83">
        <v>24.636299133300781</v>
      </c>
      <c r="H83">
        <v>24.636299133300781</v>
      </c>
      <c r="I83" t="s">
        <v>53</v>
      </c>
      <c r="J83" t="s">
        <v>53</v>
      </c>
      <c r="K83" t="s">
        <v>53</v>
      </c>
      <c r="L83" t="s">
        <v>53</v>
      </c>
      <c r="M83" t="b">
        <v>0</v>
      </c>
      <c r="N83">
        <v>0.1</v>
      </c>
      <c r="O83" t="b">
        <v>1</v>
      </c>
      <c r="P83">
        <v>3</v>
      </c>
      <c r="Q83">
        <v>20</v>
      </c>
      <c r="R83">
        <v>87.536651611328125</v>
      </c>
      <c r="S83" t="s">
        <v>53</v>
      </c>
      <c r="T83" t="s">
        <v>53</v>
      </c>
      <c r="U83" t="s">
        <v>53</v>
      </c>
      <c r="V83" t="s">
        <v>54</v>
      </c>
      <c r="W83" t="s">
        <v>54</v>
      </c>
      <c r="X83" t="s">
        <v>54</v>
      </c>
      <c r="Y83" t="s">
        <v>54</v>
      </c>
      <c r="Z83" t="s">
        <v>54</v>
      </c>
    </row>
    <row r="84" spans="1:26" x14ac:dyDescent="0.25">
      <c r="A84" t="s">
        <v>131</v>
      </c>
      <c r="B84" t="s">
        <v>210</v>
      </c>
      <c r="C84" t="s">
        <v>196</v>
      </c>
      <c r="D84" t="s">
        <v>50</v>
      </c>
      <c r="E84" t="s">
        <v>51</v>
      </c>
      <c r="F84" t="s">
        <v>52</v>
      </c>
      <c r="G84">
        <v>32.483711242675781</v>
      </c>
      <c r="H84">
        <v>32.483711242675781</v>
      </c>
      <c r="I84" t="s">
        <v>53</v>
      </c>
      <c r="J84" t="s">
        <v>53</v>
      </c>
      <c r="K84" t="s">
        <v>53</v>
      </c>
      <c r="L84" t="s">
        <v>53</v>
      </c>
      <c r="M84" t="b">
        <v>0</v>
      </c>
      <c r="N84">
        <v>0.1</v>
      </c>
      <c r="O84" t="b">
        <v>1</v>
      </c>
      <c r="P84">
        <v>3</v>
      </c>
      <c r="Q84">
        <v>29</v>
      </c>
      <c r="R84">
        <v>81.715705871582031</v>
      </c>
      <c r="S84" t="s">
        <v>53</v>
      </c>
      <c r="T84" t="s">
        <v>53</v>
      </c>
      <c r="U84" t="s">
        <v>53</v>
      </c>
      <c r="V84" t="s">
        <v>54</v>
      </c>
      <c r="W84" t="s">
        <v>54</v>
      </c>
      <c r="X84" t="s">
        <v>54</v>
      </c>
      <c r="Y84" t="s">
        <v>54</v>
      </c>
      <c r="Z84" t="s">
        <v>54</v>
      </c>
    </row>
    <row r="85" spans="1:26" x14ac:dyDescent="0.25">
      <c r="A85" t="s">
        <v>132</v>
      </c>
      <c r="B85" t="s">
        <v>211</v>
      </c>
      <c r="C85" t="s">
        <v>193</v>
      </c>
      <c r="D85" t="s">
        <v>50</v>
      </c>
      <c r="E85" t="s">
        <v>51</v>
      </c>
      <c r="F85" t="s">
        <v>52</v>
      </c>
      <c r="G85">
        <v>20.25737190246582</v>
      </c>
      <c r="H85">
        <v>20.25737190246582</v>
      </c>
      <c r="I85" t="s">
        <v>53</v>
      </c>
      <c r="J85" t="s">
        <v>53</v>
      </c>
      <c r="K85" t="s">
        <v>53</v>
      </c>
      <c r="L85" t="s">
        <v>53</v>
      </c>
      <c r="M85" t="b">
        <v>0</v>
      </c>
      <c r="N85">
        <v>0.1</v>
      </c>
      <c r="O85" t="b">
        <v>1</v>
      </c>
      <c r="P85">
        <v>3</v>
      </c>
      <c r="Q85">
        <v>16</v>
      </c>
      <c r="R85">
        <v>83.598953247070313</v>
      </c>
      <c r="S85" t="s">
        <v>53</v>
      </c>
      <c r="T85" t="s">
        <v>53</v>
      </c>
      <c r="U85" t="s">
        <v>53</v>
      </c>
      <c r="V85" t="s">
        <v>54</v>
      </c>
      <c r="W85" t="s">
        <v>54</v>
      </c>
      <c r="X85" t="s">
        <v>54</v>
      </c>
      <c r="Y85" t="s">
        <v>54</v>
      </c>
      <c r="Z85" t="s">
        <v>54</v>
      </c>
    </row>
    <row r="86" spans="1:26" x14ac:dyDescent="0.25">
      <c r="A86" t="s">
        <v>133</v>
      </c>
      <c r="B86" t="s">
        <v>211</v>
      </c>
      <c r="C86" t="s">
        <v>194</v>
      </c>
      <c r="D86" t="s">
        <v>50</v>
      </c>
      <c r="E86" t="s">
        <v>51</v>
      </c>
      <c r="F86" t="s">
        <v>52</v>
      </c>
      <c r="G86">
        <v>17.961492538452148</v>
      </c>
      <c r="H86">
        <v>17.961492538452148</v>
      </c>
      <c r="I86" t="s">
        <v>53</v>
      </c>
      <c r="J86" t="s">
        <v>53</v>
      </c>
      <c r="K86" t="s">
        <v>53</v>
      </c>
      <c r="L86" t="s">
        <v>53</v>
      </c>
      <c r="M86" t="b">
        <v>0</v>
      </c>
      <c r="N86">
        <v>0.1</v>
      </c>
      <c r="O86" t="b">
        <v>1</v>
      </c>
      <c r="P86">
        <v>3</v>
      </c>
      <c r="Q86">
        <v>14</v>
      </c>
      <c r="R86">
        <v>80.17486572265625</v>
      </c>
      <c r="S86" t="s">
        <v>53</v>
      </c>
      <c r="T86" t="s">
        <v>53</v>
      </c>
      <c r="U86" t="s">
        <v>53</v>
      </c>
      <c r="V86" t="s">
        <v>54</v>
      </c>
      <c r="W86" t="s">
        <v>54</v>
      </c>
      <c r="X86" t="s">
        <v>54</v>
      </c>
      <c r="Y86" t="s">
        <v>54</v>
      </c>
      <c r="Z86" t="s">
        <v>54</v>
      </c>
    </row>
    <row r="87" spans="1:26" x14ac:dyDescent="0.25">
      <c r="A87" t="s">
        <v>134</v>
      </c>
      <c r="B87" t="s">
        <v>211</v>
      </c>
      <c r="C87" t="s">
        <v>195</v>
      </c>
      <c r="D87" t="s">
        <v>50</v>
      </c>
      <c r="E87" t="s">
        <v>51</v>
      </c>
      <c r="F87" t="s">
        <v>52</v>
      </c>
      <c r="G87">
        <v>22.374919891357422</v>
      </c>
      <c r="H87">
        <v>22.374919891357422</v>
      </c>
      <c r="I87" t="s">
        <v>53</v>
      </c>
      <c r="J87" t="s">
        <v>53</v>
      </c>
      <c r="K87" t="s">
        <v>53</v>
      </c>
      <c r="L87" t="s">
        <v>53</v>
      </c>
      <c r="M87" t="b">
        <v>0</v>
      </c>
      <c r="N87">
        <v>0.1</v>
      </c>
      <c r="O87" t="b">
        <v>1</v>
      </c>
      <c r="P87">
        <v>3</v>
      </c>
      <c r="Q87">
        <v>18</v>
      </c>
      <c r="R87">
        <v>87.879058837890625</v>
      </c>
      <c r="S87" t="s">
        <v>53</v>
      </c>
      <c r="T87" t="s">
        <v>53</v>
      </c>
      <c r="U87" t="s">
        <v>53</v>
      </c>
      <c r="V87" t="s">
        <v>54</v>
      </c>
      <c r="W87" t="s">
        <v>54</v>
      </c>
      <c r="X87" t="s">
        <v>54</v>
      </c>
      <c r="Y87" t="s">
        <v>54</v>
      </c>
      <c r="Z87" t="s">
        <v>54</v>
      </c>
    </row>
    <row r="88" spans="1:26" x14ac:dyDescent="0.25">
      <c r="A88" t="s">
        <v>135</v>
      </c>
      <c r="B88" t="s">
        <v>211</v>
      </c>
      <c r="C88" t="s">
        <v>196</v>
      </c>
      <c r="D88" t="s">
        <v>50</v>
      </c>
      <c r="E88" t="s">
        <v>51</v>
      </c>
      <c r="F88" t="s">
        <v>52</v>
      </c>
      <c r="G88">
        <v>29.775997161865234</v>
      </c>
      <c r="H88">
        <v>29.775997161865234</v>
      </c>
      <c r="I88" t="s">
        <v>53</v>
      </c>
      <c r="J88" t="s">
        <v>53</v>
      </c>
      <c r="K88" t="s">
        <v>53</v>
      </c>
      <c r="L88" t="s">
        <v>53</v>
      </c>
      <c r="M88" t="b">
        <v>0</v>
      </c>
      <c r="N88">
        <v>0.1</v>
      </c>
      <c r="O88" t="b">
        <v>1</v>
      </c>
      <c r="P88">
        <v>3</v>
      </c>
      <c r="Q88">
        <v>25</v>
      </c>
      <c r="R88">
        <v>81.715705871582031</v>
      </c>
      <c r="S88" t="s">
        <v>53</v>
      </c>
      <c r="T88" t="s">
        <v>53</v>
      </c>
      <c r="U88" t="s">
        <v>53</v>
      </c>
      <c r="V88" t="s">
        <v>54</v>
      </c>
      <c r="W88" t="s">
        <v>54</v>
      </c>
      <c r="X88" t="s">
        <v>54</v>
      </c>
      <c r="Y88" t="s">
        <v>54</v>
      </c>
      <c r="Z88" t="s">
        <v>54</v>
      </c>
    </row>
    <row r="89" spans="1:26" x14ac:dyDescent="0.25">
      <c r="A89" t="s">
        <v>136</v>
      </c>
      <c r="B89" t="s">
        <v>212</v>
      </c>
      <c r="C89" t="s">
        <v>193</v>
      </c>
      <c r="D89" t="s">
        <v>50</v>
      </c>
      <c r="E89" t="s">
        <v>51</v>
      </c>
      <c r="F89" t="s">
        <v>52</v>
      </c>
      <c r="G89">
        <v>21.244117736816406</v>
      </c>
      <c r="H89">
        <v>21.244117736816406</v>
      </c>
      <c r="I89" t="s">
        <v>53</v>
      </c>
      <c r="J89" t="s">
        <v>53</v>
      </c>
      <c r="K89" t="s">
        <v>53</v>
      </c>
      <c r="L89" t="s">
        <v>53</v>
      </c>
      <c r="M89" t="b">
        <v>0</v>
      </c>
      <c r="N89">
        <v>0.1</v>
      </c>
      <c r="O89" t="b">
        <v>1</v>
      </c>
      <c r="P89">
        <v>3</v>
      </c>
      <c r="Q89">
        <v>17</v>
      </c>
      <c r="R89">
        <v>83.770156860351563</v>
      </c>
      <c r="S89" t="s">
        <v>53</v>
      </c>
      <c r="T89" t="s">
        <v>53</v>
      </c>
      <c r="U89" t="s">
        <v>53</v>
      </c>
      <c r="V89" t="s">
        <v>54</v>
      </c>
      <c r="W89" t="s">
        <v>54</v>
      </c>
      <c r="X89" t="s">
        <v>54</v>
      </c>
      <c r="Y89" t="s">
        <v>54</v>
      </c>
      <c r="Z89" t="s">
        <v>54</v>
      </c>
    </row>
    <row r="90" spans="1:26" x14ac:dyDescent="0.25">
      <c r="A90" t="s">
        <v>137</v>
      </c>
      <c r="B90" t="s">
        <v>212</v>
      </c>
      <c r="C90" t="s">
        <v>194</v>
      </c>
      <c r="D90" t="s">
        <v>50</v>
      </c>
      <c r="E90" t="s">
        <v>51</v>
      </c>
      <c r="F90" t="s">
        <v>52</v>
      </c>
      <c r="G90">
        <v>18.781538009643555</v>
      </c>
      <c r="H90">
        <v>18.781538009643555</v>
      </c>
      <c r="I90" t="s">
        <v>53</v>
      </c>
      <c r="J90" t="s">
        <v>53</v>
      </c>
      <c r="K90" t="s">
        <v>53</v>
      </c>
      <c r="L90" t="s">
        <v>53</v>
      </c>
      <c r="M90" t="b">
        <v>0</v>
      </c>
      <c r="N90">
        <v>0.1</v>
      </c>
      <c r="O90" t="b">
        <v>1</v>
      </c>
      <c r="P90">
        <v>3</v>
      </c>
      <c r="Q90">
        <v>15</v>
      </c>
      <c r="R90">
        <v>80.003662109375</v>
      </c>
      <c r="S90" t="s">
        <v>53</v>
      </c>
      <c r="T90" t="s">
        <v>53</v>
      </c>
      <c r="U90" t="s">
        <v>53</v>
      </c>
      <c r="V90" t="s">
        <v>54</v>
      </c>
      <c r="W90" t="s">
        <v>54</v>
      </c>
      <c r="X90" t="s">
        <v>54</v>
      </c>
      <c r="Y90" t="s">
        <v>54</v>
      </c>
      <c r="Z90" t="s">
        <v>54</v>
      </c>
    </row>
    <row r="91" spans="1:26" x14ac:dyDescent="0.25">
      <c r="A91" t="s">
        <v>138</v>
      </c>
      <c r="B91" t="s">
        <v>212</v>
      </c>
      <c r="C91" t="s">
        <v>195</v>
      </c>
      <c r="D91" t="s">
        <v>50</v>
      </c>
      <c r="E91" t="s">
        <v>51</v>
      </c>
      <c r="F91" t="s">
        <v>52</v>
      </c>
      <c r="G91">
        <v>23.232818603515625</v>
      </c>
      <c r="H91">
        <v>23.232818603515625</v>
      </c>
      <c r="I91" t="s">
        <v>53</v>
      </c>
      <c r="J91" t="s">
        <v>53</v>
      </c>
      <c r="K91" t="s">
        <v>53</v>
      </c>
      <c r="L91" t="s">
        <v>53</v>
      </c>
      <c r="M91" t="b">
        <v>0</v>
      </c>
      <c r="N91">
        <v>0.1</v>
      </c>
      <c r="O91" t="b">
        <v>1</v>
      </c>
      <c r="P91">
        <v>3</v>
      </c>
      <c r="Q91">
        <v>19</v>
      </c>
      <c r="R91">
        <v>87.707855224609375</v>
      </c>
      <c r="S91" t="s">
        <v>53</v>
      </c>
      <c r="T91" t="s">
        <v>53</v>
      </c>
      <c r="U91" t="s">
        <v>53</v>
      </c>
      <c r="V91" t="s">
        <v>54</v>
      </c>
      <c r="W91" t="s">
        <v>54</v>
      </c>
      <c r="X91" t="s">
        <v>54</v>
      </c>
      <c r="Y91" t="s">
        <v>54</v>
      </c>
      <c r="Z91" t="s">
        <v>54</v>
      </c>
    </row>
    <row r="92" spans="1:26" x14ac:dyDescent="0.25">
      <c r="A92" t="s">
        <v>139</v>
      </c>
      <c r="B92" t="s">
        <v>212</v>
      </c>
      <c r="C92" t="s">
        <v>196</v>
      </c>
      <c r="D92" t="s">
        <v>50</v>
      </c>
      <c r="E92" t="s">
        <v>51</v>
      </c>
      <c r="F92" t="s">
        <v>52</v>
      </c>
      <c r="G92">
        <v>30.269399642944336</v>
      </c>
      <c r="H92">
        <v>30.269399642944336</v>
      </c>
      <c r="I92" t="s">
        <v>53</v>
      </c>
      <c r="J92" t="s">
        <v>53</v>
      </c>
      <c r="K92" t="s">
        <v>53</v>
      </c>
      <c r="L92" t="s">
        <v>53</v>
      </c>
      <c r="M92" t="b">
        <v>0</v>
      </c>
      <c r="N92">
        <v>0.1</v>
      </c>
      <c r="O92" t="b">
        <v>1</v>
      </c>
      <c r="P92">
        <v>3</v>
      </c>
      <c r="Q92">
        <v>26</v>
      </c>
      <c r="R92">
        <v>81.544502258300781</v>
      </c>
      <c r="S92" t="s">
        <v>53</v>
      </c>
      <c r="T92" t="s">
        <v>53</v>
      </c>
      <c r="U92" t="s">
        <v>53</v>
      </c>
      <c r="V92" t="s">
        <v>54</v>
      </c>
      <c r="W92" t="s">
        <v>54</v>
      </c>
      <c r="X92" t="s">
        <v>54</v>
      </c>
      <c r="Y92" t="s">
        <v>54</v>
      </c>
      <c r="Z92" t="s">
        <v>54</v>
      </c>
    </row>
    <row r="93" spans="1:26" x14ac:dyDescent="0.25">
      <c r="A93" t="s">
        <v>140</v>
      </c>
      <c r="B93" t="s">
        <v>210</v>
      </c>
      <c r="C93" t="s">
        <v>197</v>
      </c>
      <c r="D93" t="s">
        <v>50</v>
      </c>
      <c r="E93" t="s">
        <v>51</v>
      </c>
      <c r="F93" t="s">
        <v>52</v>
      </c>
      <c r="G93">
        <v>21.712860107421875</v>
      </c>
      <c r="H93">
        <v>21.712860107421875</v>
      </c>
      <c r="I93" t="s">
        <v>53</v>
      </c>
      <c r="J93" t="s">
        <v>53</v>
      </c>
      <c r="K93" t="s">
        <v>53</v>
      </c>
      <c r="L93" t="s">
        <v>53</v>
      </c>
      <c r="M93" t="b">
        <v>0</v>
      </c>
      <c r="N93">
        <v>0.1</v>
      </c>
      <c r="O93" t="b">
        <v>1</v>
      </c>
      <c r="P93">
        <v>3</v>
      </c>
      <c r="Q93">
        <v>17</v>
      </c>
      <c r="R93">
        <v>77.94921875</v>
      </c>
      <c r="S93" t="s">
        <v>53</v>
      </c>
      <c r="T93" t="s">
        <v>53</v>
      </c>
      <c r="U93" t="s">
        <v>53</v>
      </c>
      <c r="V93" t="s">
        <v>54</v>
      </c>
      <c r="W93" t="s">
        <v>54</v>
      </c>
      <c r="X93" t="s">
        <v>54</v>
      </c>
      <c r="Y93" t="s">
        <v>54</v>
      </c>
      <c r="Z93" t="s">
        <v>54</v>
      </c>
    </row>
    <row r="94" spans="1:26" x14ac:dyDescent="0.25">
      <c r="A94" t="s">
        <v>141</v>
      </c>
      <c r="B94" t="s">
        <v>210</v>
      </c>
      <c r="C94" t="s">
        <v>153</v>
      </c>
      <c r="D94" t="s">
        <v>50</v>
      </c>
      <c r="E94" t="s">
        <v>51</v>
      </c>
      <c r="F94" t="s">
        <v>52</v>
      </c>
      <c r="G94">
        <v>26.906387329101563</v>
      </c>
      <c r="H94">
        <v>26.906387329101563</v>
      </c>
      <c r="I94" t="s">
        <v>53</v>
      </c>
      <c r="J94" t="s">
        <v>53</v>
      </c>
      <c r="K94" t="s">
        <v>53</v>
      </c>
      <c r="L94" t="s">
        <v>53</v>
      </c>
      <c r="M94" t="b">
        <v>0</v>
      </c>
      <c r="N94">
        <v>0.1</v>
      </c>
      <c r="O94" t="b">
        <v>1</v>
      </c>
      <c r="P94">
        <v>3</v>
      </c>
      <c r="Q94">
        <v>23</v>
      </c>
      <c r="R94">
        <v>81.373298645019531</v>
      </c>
      <c r="S94" t="s">
        <v>53</v>
      </c>
      <c r="T94" t="s">
        <v>53</v>
      </c>
      <c r="U94" t="s">
        <v>53</v>
      </c>
      <c r="V94" t="s">
        <v>54</v>
      </c>
      <c r="W94" t="s">
        <v>54</v>
      </c>
      <c r="X94" t="s">
        <v>54</v>
      </c>
      <c r="Y94" t="s">
        <v>54</v>
      </c>
      <c r="Z94" t="s">
        <v>54</v>
      </c>
    </row>
    <row r="95" spans="1:26" x14ac:dyDescent="0.25">
      <c r="A95" t="s">
        <v>142</v>
      </c>
      <c r="B95" t="s">
        <v>210</v>
      </c>
      <c r="C95" t="s">
        <v>198</v>
      </c>
      <c r="D95" t="s">
        <v>50</v>
      </c>
      <c r="E95" t="s">
        <v>51</v>
      </c>
      <c r="F95" t="s">
        <v>52</v>
      </c>
      <c r="G95">
        <v>34.194801330566406</v>
      </c>
      <c r="H95">
        <v>34.194801330566406</v>
      </c>
      <c r="I95" t="s">
        <v>53</v>
      </c>
      <c r="J95" t="s">
        <v>53</v>
      </c>
      <c r="K95" t="s">
        <v>53</v>
      </c>
      <c r="L95" t="s">
        <v>53</v>
      </c>
      <c r="M95" t="b">
        <v>0</v>
      </c>
      <c r="N95">
        <v>0.1</v>
      </c>
      <c r="O95" t="b">
        <v>1</v>
      </c>
      <c r="P95">
        <v>3</v>
      </c>
      <c r="Q95">
        <v>30</v>
      </c>
      <c r="R95">
        <v>83.941360473632813</v>
      </c>
      <c r="S95" t="s">
        <v>53</v>
      </c>
      <c r="T95" t="s">
        <v>53</v>
      </c>
      <c r="U95" t="s">
        <v>53</v>
      </c>
      <c r="V95" t="s">
        <v>54</v>
      </c>
      <c r="W95" t="s">
        <v>54</v>
      </c>
      <c r="X95" t="s">
        <v>54</v>
      </c>
      <c r="Y95" t="s">
        <v>54</v>
      </c>
      <c r="Z95" t="s">
        <v>54</v>
      </c>
    </row>
    <row r="96" spans="1:26" x14ac:dyDescent="0.25">
      <c r="A96" t="s">
        <v>143</v>
      </c>
      <c r="B96" t="s">
        <v>210</v>
      </c>
      <c r="C96" t="s">
        <v>199</v>
      </c>
      <c r="D96" t="s">
        <v>50</v>
      </c>
      <c r="E96" t="s">
        <v>51</v>
      </c>
      <c r="F96" t="s">
        <v>52</v>
      </c>
      <c r="G96">
        <v>32.533355712890625</v>
      </c>
      <c r="H96">
        <v>32.533355712890625</v>
      </c>
      <c r="I96" t="s">
        <v>53</v>
      </c>
      <c r="J96" t="s">
        <v>53</v>
      </c>
      <c r="K96" t="s">
        <v>53</v>
      </c>
      <c r="L96" t="s">
        <v>53</v>
      </c>
      <c r="M96" t="b">
        <v>0</v>
      </c>
      <c r="N96">
        <v>0.1</v>
      </c>
      <c r="O96" t="b">
        <v>1</v>
      </c>
      <c r="P96">
        <v>3</v>
      </c>
      <c r="Q96">
        <v>28</v>
      </c>
      <c r="R96">
        <v>86.509422302246094</v>
      </c>
      <c r="S96">
        <v>79.6612548828125</v>
      </c>
      <c r="T96" t="s">
        <v>53</v>
      </c>
      <c r="U96" t="s">
        <v>53</v>
      </c>
      <c r="V96" t="s">
        <v>54</v>
      </c>
      <c r="W96" t="s">
        <v>54</v>
      </c>
      <c r="X96" t="s">
        <v>54</v>
      </c>
      <c r="Y96" t="s">
        <v>54</v>
      </c>
      <c r="Z96" t="s">
        <v>122</v>
      </c>
    </row>
    <row r="97" spans="1:26" x14ac:dyDescent="0.25">
      <c r="A97" t="s">
        <v>144</v>
      </c>
      <c r="B97" t="s">
        <v>211</v>
      </c>
      <c r="C97" t="s">
        <v>197</v>
      </c>
      <c r="D97" t="s">
        <v>50</v>
      </c>
      <c r="E97" t="s">
        <v>51</v>
      </c>
      <c r="F97" t="s">
        <v>52</v>
      </c>
      <c r="G97">
        <v>19.665668487548828</v>
      </c>
      <c r="H97">
        <v>19.665668487548828</v>
      </c>
      <c r="I97" t="s">
        <v>53</v>
      </c>
      <c r="J97" t="s">
        <v>53</v>
      </c>
      <c r="K97" t="s">
        <v>53</v>
      </c>
      <c r="L97" t="s">
        <v>53</v>
      </c>
      <c r="M97" t="b">
        <v>0</v>
      </c>
      <c r="N97">
        <v>0.1</v>
      </c>
      <c r="O97" t="b">
        <v>1</v>
      </c>
      <c r="P97">
        <v>3</v>
      </c>
      <c r="Q97">
        <v>15</v>
      </c>
      <c r="R97">
        <v>78.2916259765625</v>
      </c>
      <c r="S97" t="s">
        <v>53</v>
      </c>
      <c r="T97" t="s">
        <v>53</v>
      </c>
      <c r="U97" t="s">
        <v>53</v>
      </c>
      <c r="V97" t="s">
        <v>54</v>
      </c>
      <c r="W97" t="s">
        <v>54</v>
      </c>
      <c r="X97" t="s">
        <v>54</v>
      </c>
      <c r="Y97" t="s">
        <v>54</v>
      </c>
      <c r="Z97" t="s">
        <v>54</v>
      </c>
    </row>
    <row r="98" spans="1:26" x14ac:dyDescent="0.25">
      <c r="A98" t="s">
        <v>145</v>
      </c>
      <c r="B98" t="s">
        <v>211</v>
      </c>
      <c r="C98" t="s">
        <v>153</v>
      </c>
      <c r="D98" t="s">
        <v>50</v>
      </c>
      <c r="E98" t="s">
        <v>51</v>
      </c>
      <c r="F98" t="s">
        <v>52</v>
      </c>
      <c r="G98">
        <v>25.200204849243164</v>
      </c>
      <c r="H98">
        <v>25.200204849243164</v>
      </c>
      <c r="I98" t="s">
        <v>53</v>
      </c>
      <c r="J98" t="s">
        <v>53</v>
      </c>
      <c r="K98" t="s">
        <v>53</v>
      </c>
      <c r="L98" t="s">
        <v>53</v>
      </c>
      <c r="M98" t="b">
        <v>0</v>
      </c>
      <c r="N98">
        <v>0.1</v>
      </c>
      <c r="O98" t="b">
        <v>1</v>
      </c>
      <c r="P98">
        <v>3</v>
      </c>
      <c r="Q98">
        <v>21</v>
      </c>
      <c r="R98">
        <v>81.715705871582031</v>
      </c>
      <c r="S98" t="s">
        <v>53</v>
      </c>
      <c r="T98" t="s">
        <v>53</v>
      </c>
      <c r="U98" t="s">
        <v>53</v>
      </c>
      <c r="V98" t="s">
        <v>54</v>
      </c>
      <c r="W98" t="s">
        <v>54</v>
      </c>
      <c r="X98" t="s">
        <v>54</v>
      </c>
      <c r="Y98" t="s">
        <v>54</v>
      </c>
      <c r="Z98" t="s">
        <v>54</v>
      </c>
    </row>
    <row r="99" spans="1:26" x14ac:dyDescent="0.25">
      <c r="A99" t="s">
        <v>146</v>
      </c>
      <c r="B99" t="s">
        <v>211</v>
      </c>
      <c r="C99" t="s">
        <v>198</v>
      </c>
      <c r="D99" t="s">
        <v>50</v>
      </c>
      <c r="E99" t="s">
        <v>51</v>
      </c>
      <c r="F99" t="s">
        <v>52</v>
      </c>
      <c r="G99">
        <v>30.246316909790039</v>
      </c>
      <c r="H99">
        <v>30.246316909790039</v>
      </c>
      <c r="I99" t="s">
        <v>53</v>
      </c>
      <c r="J99" t="s">
        <v>53</v>
      </c>
      <c r="K99" t="s">
        <v>53</v>
      </c>
      <c r="L99" t="s">
        <v>53</v>
      </c>
      <c r="M99" t="b">
        <v>0</v>
      </c>
      <c r="N99">
        <v>0.1</v>
      </c>
      <c r="O99" t="b">
        <v>1</v>
      </c>
      <c r="P99">
        <v>3</v>
      </c>
      <c r="Q99">
        <v>26</v>
      </c>
      <c r="R99">
        <v>84.112564086914063</v>
      </c>
      <c r="S99" t="s">
        <v>53</v>
      </c>
      <c r="T99" t="s">
        <v>53</v>
      </c>
      <c r="U99" t="s">
        <v>53</v>
      </c>
      <c r="V99" t="s">
        <v>54</v>
      </c>
      <c r="W99" t="s">
        <v>54</v>
      </c>
      <c r="X99" t="s">
        <v>54</v>
      </c>
      <c r="Y99" t="s">
        <v>54</v>
      </c>
      <c r="Z99" t="s">
        <v>54</v>
      </c>
    </row>
    <row r="100" spans="1:26" x14ac:dyDescent="0.25">
      <c r="A100" t="s">
        <v>147</v>
      </c>
      <c r="B100" t="s">
        <v>211</v>
      </c>
      <c r="C100" t="s">
        <v>199</v>
      </c>
      <c r="D100" t="s">
        <v>50</v>
      </c>
      <c r="E100" t="s">
        <v>51</v>
      </c>
      <c r="F100" t="s">
        <v>52</v>
      </c>
      <c r="G100">
        <v>30.885477066040039</v>
      </c>
      <c r="H100">
        <v>30.885477066040039</v>
      </c>
      <c r="I100" t="s">
        <v>53</v>
      </c>
      <c r="J100" t="s">
        <v>53</v>
      </c>
      <c r="K100" t="s">
        <v>53</v>
      </c>
      <c r="L100" t="s">
        <v>53</v>
      </c>
      <c r="M100" t="b">
        <v>0</v>
      </c>
      <c r="N100">
        <v>0.1</v>
      </c>
      <c r="O100" t="b">
        <v>1</v>
      </c>
      <c r="P100">
        <v>3</v>
      </c>
      <c r="Q100">
        <v>27</v>
      </c>
      <c r="R100">
        <v>80.17486572265625</v>
      </c>
      <c r="S100">
        <v>86.851837158203125</v>
      </c>
      <c r="T100" t="s">
        <v>53</v>
      </c>
      <c r="U100" t="s">
        <v>53</v>
      </c>
      <c r="V100" t="s">
        <v>54</v>
      </c>
      <c r="W100" t="s">
        <v>54</v>
      </c>
      <c r="X100" t="s">
        <v>54</v>
      </c>
      <c r="Y100" t="s">
        <v>54</v>
      </c>
      <c r="Z100" t="s">
        <v>122</v>
      </c>
    </row>
    <row r="101" spans="1:26" x14ac:dyDescent="0.25">
      <c r="A101" t="s">
        <v>148</v>
      </c>
      <c r="B101" t="s">
        <v>212</v>
      </c>
      <c r="C101" t="s">
        <v>197</v>
      </c>
      <c r="D101" t="s">
        <v>50</v>
      </c>
      <c r="E101" t="s">
        <v>51</v>
      </c>
      <c r="F101" t="s">
        <v>52</v>
      </c>
      <c r="G101">
        <v>21.172513961791992</v>
      </c>
      <c r="H101">
        <v>21.172513961791992</v>
      </c>
      <c r="I101" t="s">
        <v>53</v>
      </c>
      <c r="J101" t="s">
        <v>53</v>
      </c>
      <c r="K101" t="s">
        <v>53</v>
      </c>
      <c r="L101" t="s">
        <v>53</v>
      </c>
      <c r="M101" t="b">
        <v>0</v>
      </c>
      <c r="N101">
        <v>0.1</v>
      </c>
      <c r="O101" t="b">
        <v>1</v>
      </c>
      <c r="P101">
        <v>3</v>
      </c>
      <c r="Q101">
        <v>17</v>
      </c>
      <c r="R101">
        <v>78.46282958984375</v>
      </c>
      <c r="S101" t="s">
        <v>53</v>
      </c>
      <c r="T101" t="s">
        <v>53</v>
      </c>
      <c r="U101" t="s">
        <v>53</v>
      </c>
      <c r="V101" t="s">
        <v>54</v>
      </c>
      <c r="W101" t="s">
        <v>54</v>
      </c>
      <c r="X101" t="s">
        <v>54</v>
      </c>
      <c r="Y101" t="s">
        <v>54</v>
      </c>
      <c r="Z101" t="s">
        <v>54</v>
      </c>
    </row>
    <row r="102" spans="1:26" x14ac:dyDescent="0.25">
      <c r="A102" t="s">
        <v>149</v>
      </c>
      <c r="B102" t="s">
        <v>212</v>
      </c>
      <c r="C102" t="s">
        <v>153</v>
      </c>
      <c r="D102" t="s">
        <v>50</v>
      </c>
      <c r="E102" t="s">
        <v>51</v>
      </c>
      <c r="F102" t="s">
        <v>52</v>
      </c>
      <c r="G102">
        <v>25.787698745727539</v>
      </c>
      <c r="H102">
        <v>25.787698745727539</v>
      </c>
      <c r="I102" t="s">
        <v>53</v>
      </c>
      <c r="J102" t="s">
        <v>53</v>
      </c>
      <c r="K102" t="s">
        <v>53</v>
      </c>
      <c r="L102" t="s">
        <v>53</v>
      </c>
      <c r="M102" t="b">
        <v>0</v>
      </c>
      <c r="N102">
        <v>0.1</v>
      </c>
      <c r="O102" t="b">
        <v>1</v>
      </c>
      <c r="P102">
        <v>3</v>
      </c>
      <c r="Q102">
        <v>22</v>
      </c>
      <c r="R102">
        <v>81.715705871582031</v>
      </c>
      <c r="S102" t="s">
        <v>53</v>
      </c>
      <c r="T102" t="s">
        <v>53</v>
      </c>
      <c r="U102" t="s">
        <v>53</v>
      </c>
      <c r="V102" t="s">
        <v>54</v>
      </c>
      <c r="W102" t="s">
        <v>54</v>
      </c>
      <c r="X102" t="s">
        <v>54</v>
      </c>
      <c r="Y102" t="s">
        <v>54</v>
      </c>
      <c r="Z102" t="s">
        <v>54</v>
      </c>
    </row>
    <row r="103" spans="1:26" x14ac:dyDescent="0.25">
      <c r="A103" t="s">
        <v>150</v>
      </c>
      <c r="B103" t="s">
        <v>212</v>
      </c>
      <c r="C103" t="s">
        <v>198</v>
      </c>
      <c r="D103" t="s">
        <v>50</v>
      </c>
      <c r="E103" t="s">
        <v>51</v>
      </c>
      <c r="F103" t="s">
        <v>52</v>
      </c>
      <c r="G103">
        <v>31.165285110473633</v>
      </c>
      <c r="H103">
        <v>31.165285110473633</v>
      </c>
      <c r="I103" t="s">
        <v>53</v>
      </c>
      <c r="J103" t="s">
        <v>53</v>
      </c>
      <c r="K103" t="s">
        <v>53</v>
      </c>
      <c r="L103" t="s">
        <v>53</v>
      </c>
      <c r="M103" t="b">
        <v>0</v>
      </c>
      <c r="N103">
        <v>0.1</v>
      </c>
      <c r="O103" t="b">
        <v>1</v>
      </c>
      <c r="P103">
        <v>3</v>
      </c>
      <c r="Q103">
        <v>27</v>
      </c>
      <c r="R103">
        <v>84.112564086914063</v>
      </c>
      <c r="S103" t="s">
        <v>53</v>
      </c>
      <c r="T103" t="s">
        <v>53</v>
      </c>
      <c r="U103" t="s">
        <v>53</v>
      </c>
      <c r="V103" t="s">
        <v>54</v>
      </c>
      <c r="W103" t="s">
        <v>54</v>
      </c>
      <c r="X103" t="s">
        <v>54</v>
      </c>
      <c r="Y103" t="s">
        <v>54</v>
      </c>
      <c r="Z103" t="s">
        <v>54</v>
      </c>
    </row>
    <row r="104" spans="1:26" x14ac:dyDescent="0.25">
      <c r="A104" t="s">
        <v>151</v>
      </c>
      <c r="B104" t="s">
        <v>212</v>
      </c>
      <c r="C104" t="s">
        <v>199</v>
      </c>
      <c r="D104" t="s">
        <v>50</v>
      </c>
      <c r="E104" t="s">
        <v>51</v>
      </c>
      <c r="F104" t="s">
        <v>52</v>
      </c>
      <c r="G104">
        <v>30.931379318237305</v>
      </c>
      <c r="H104">
        <v>30.931379318237305</v>
      </c>
      <c r="I104" t="s">
        <v>53</v>
      </c>
      <c r="J104" t="s">
        <v>53</v>
      </c>
      <c r="K104" t="s">
        <v>53</v>
      </c>
      <c r="L104" t="s">
        <v>53</v>
      </c>
      <c r="M104" t="b">
        <v>0</v>
      </c>
      <c r="N104">
        <v>0.1</v>
      </c>
      <c r="O104" t="b">
        <v>1</v>
      </c>
      <c r="P104">
        <v>3</v>
      </c>
      <c r="Q104">
        <v>27</v>
      </c>
      <c r="R104">
        <v>80.17486572265625</v>
      </c>
      <c r="S104" t="s">
        <v>53</v>
      </c>
      <c r="T104" t="s">
        <v>53</v>
      </c>
      <c r="U104" t="s">
        <v>53</v>
      </c>
      <c r="V104" t="s">
        <v>54</v>
      </c>
      <c r="W104" t="s">
        <v>54</v>
      </c>
      <c r="X104" t="s">
        <v>54</v>
      </c>
      <c r="Y104" t="s">
        <v>54</v>
      </c>
      <c r="Z104" t="s">
        <v>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5F37-B918-49C3-92B7-6CA173D5833E}">
  <dimension ref="A1:W104"/>
  <sheetViews>
    <sheetView zoomScale="115" zoomScaleNormal="115" workbookViewId="0">
      <selection activeCell="J41" sqref="J41"/>
    </sheetView>
  </sheetViews>
  <sheetFormatPr defaultColWidth="9.140625" defaultRowHeight="15" x14ac:dyDescent="0.25"/>
  <cols>
    <col min="1" max="1" width="9.140625" customWidth="1"/>
  </cols>
  <sheetData>
    <row r="1" spans="1:23" x14ac:dyDescent="0.25">
      <c r="A1" t="s">
        <v>17</v>
      </c>
      <c r="B1" t="s">
        <v>18</v>
      </c>
    </row>
    <row r="2" spans="1:23" x14ac:dyDescent="0.25">
      <c r="A2" t="s">
        <v>19</v>
      </c>
      <c r="B2" t="s">
        <v>20</v>
      </c>
    </row>
    <row r="3" spans="1:23" x14ac:dyDescent="0.25">
      <c r="A3" t="s">
        <v>21</v>
      </c>
      <c r="B3" t="s">
        <v>265</v>
      </c>
    </row>
    <row r="4" spans="1:23" x14ac:dyDescent="0.25">
      <c r="A4" t="s">
        <v>22</v>
      </c>
      <c r="B4" t="s">
        <v>266</v>
      </c>
    </row>
    <row r="5" spans="1:23" x14ac:dyDescent="0.25">
      <c r="A5" t="s">
        <v>23</v>
      </c>
      <c r="B5" t="s">
        <v>24</v>
      </c>
    </row>
    <row r="6" spans="1:23" x14ac:dyDescent="0.25">
      <c r="A6" t="s">
        <v>25</v>
      </c>
      <c r="B6" t="s">
        <v>26</v>
      </c>
    </row>
    <row r="8" spans="1:23" x14ac:dyDescent="0.25">
      <c r="A8" t="s">
        <v>0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44</v>
      </c>
      <c r="T8" t="s">
        <v>45</v>
      </c>
      <c r="U8" t="s">
        <v>46</v>
      </c>
      <c r="V8" t="s">
        <v>48</v>
      </c>
      <c r="W8" t="s">
        <v>152</v>
      </c>
    </row>
    <row r="9" spans="1:23" x14ac:dyDescent="0.25">
      <c r="A9" t="s">
        <v>49</v>
      </c>
      <c r="B9" t="s">
        <v>160</v>
      </c>
      <c r="C9" t="s">
        <v>168</v>
      </c>
      <c r="D9" t="s">
        <v>50</v>
      </c>
      <c r="E9" t="s">
        <v>51</v>
      </c>
      <c r="F9" t="s">
        <v>52</v>
      </c>
      <c r="G9">
        <v>17.215078353881836</v>
      </c>
      <c r="H9">
        <v>17.215078353881836</v>
      </c>
      <c r="I9" t="s">
        <v>53</v>
      </c>
      <c r="J9" t="s">
        <v>53</v>
      </c>
      <c r="K9" t="s">
        <v>53</v>
      </c>
      <c r="L9" t="s">
        <v>53</v>
      </c>
      <c r="M9" t="b">
        <v>0</v>
      </c>
      <c r="N9">
        <v>0.1</v>
      </c>
      <c r="O9" t="b">
        <v>1</v>
      </c>
      <c r="P9">
        <v>3</v>
      </c>
      <c r="Q9">
        <v>13</v>
      </c>
      <c r="R9">
        <v>81.418846130371094</v>
      </c>
      <c r="S9" t="s">
        <v>53</v>
      </c>
      <c r="T9" t="s">
        <v>53</v>
      </c>
      <c r="U9" t="s">
        <v>53</v>
      </c>
      <c r="V9" t="s">
        <v>54</v>
      </c>
      <c r="W9" t="s">
        <v>54</v>
      </c>
    </row>
    <row r="10" spans="1:23" x14ac:dyDescent="0.25">
      <c r="A10" t="s">
        <v>55</v>
      </c>
      <c r="B10" t="s">
        <v>160</v>
      </c>
      <c r="C10" t="s">
        <v>169</v>
      </c>
      <c r="D10" t="s">
        <v>50</v>
      </c>
      <c r="E10" t="s">
        <v>51</v>
      </c>
      <c r="F10" t="s">
        <v>52</v>
      </c>
      <c r="G10">
        <v>17.80030632019043</v>
      </c>
      <c r="H10">
        <v>17.80030632019043</v>
      </c>
      <c r="I10" t="s">
        <v>53</v>
      </c>
      <c r="J10" t="s">
        <v>53</v>
      </c>
      <c r="K10" t="s">
        <v>53</v>
      </c>
      <c r="L10" t="s">
        <v>53</v>
      </c>
      <c r="M10" t="b">
        <v>0</v>
      </c>
      <c r="N10">
        <v>0.1</v>
      </c>
      <c r="O10" t="b">
        <v>1</v>
      </c>
      <c r="P10">
        <v>3</v>
      </c>
      <c r="Q10">
        <v>39</v>
      </c>
      <c r="R10">
        <v>70.698951721191406</v>
      </c>
      <c r="S10" t="s">
        <v>53</v>
      </c>
      <c r="T10" t="s">
        <v>53</v>
      </c>
      <c r="U10" t="s">
        <v>53</v>
      </c>
      <c r="V10" t="s">
        <v>122</v>
      </c>
      <c r="W10" t="s">
        <v>54</v>
      </c>
    </row>
    <row r="11" spans="1:23" x14ac:dyDescent="0.25">
      <c r="A11" t="s">
        <v>56</v>
      </c>
      <c r="B11" t="s">
        <v>160</v>
      </c>
      <c r="C11" t="s">
        <v>170</v>
      </c>
      <c r="D11" t="s">
        <v>50</v>
      </c>
      <c r="E11" t="s">
        <v>51</v>
      </c>
      <c r="F11" t="s">
        <v>52</v>
      </c>
      <c r="G11">
        <v>20.214443206787109</v>
      </c>
      <c r="H11">
        <v>20.214443206787109</v>
      </c>
      <c r="I11" t="s">
        <v>53</v>
      </c>
      <c r="J11" t="s">
        <v>53</v>
      </c>
      <c r="K11" t="s">
        <v>53</v>
      </c>
      <c r="L11" t="s">
        <v>53</v>
      </c>
      <c r="M11" t="b">
        <v>0</v>
      </c>
      <c r="N11">
        <v>0.1</v>
      </c>
      <c r="O11" t="b">
        <v>1</v>
      </c>
      <c r="P11">
        <v>3</v>
      </c>
      <c r="Q11">
        <v>16</v>
      </c>
      <c r="R11">
        <v>82.269630432128906</v>
      </c>
      <c r="S11" t="s">
        <v>53</v>
      </c>
      <c r="T11" t="s">
        <v>53</v>
      </c>
      <c r="U11" t="s">
        <v>53</v>
      </c>
      <c r="V11" t="s">
        <v>54</v>
      </c>
      <c r="W11" t="s">
        <v>54</v>
      </c>
    </row>
    <row r="12" spans="1:23" x14ac:dyDescent="0.25">
      <c r="A12" t="s">
        <v>57</v>
      </c>
      <c r="B12" t="s">
        <v>160</v>
      </c>
      <c r="C12" t="s">
        <v>171</v>
      </c>
      <c r="D12" t="s">
        <v>50</v>
      </c>
      <c r="E12" t="s">
        <v>51</v>
      </c>
      <c r="F12" t="s">
        <v>52</v>
      </c>
      <c r="G12">
        <v>16.356119155883789</v>
      </c>
      <c r="H12">
        <v>16.356119155883789</v>
      </c>
      <c r="I12" t="s">
        <v>53</v>
      </c>
      <c r="J12" t="s">
        <v>53</v>
      </c>
      <c r="K12" t="s">
        <v>53</v>
      </c>
      <c r="L12" t="s">
        <v>53</v>
      </c>
      <c r="M12" t="b">
        <v>0</v>
      </c>
      <c r="N12">
        <v>0.1</v>
      </c>
      <c r="O12" t="b">
        <v>1</v>
      </c>
      <c r="P12">
        <v>3</v>
      </c>
      <c r="Q12">
        <v>12</v>
      </c>
      <c r="R12">
        <v>85.842933654785156</v>
      </c>
      <c r="S12" t="s">
        <v>53</v>
      </c>
      <c r="T12" t="s">
        <v>53</v>
      </c>
      <c r="U12" t="s">
        <v>53</v>
      </c>
      <c r="V12" t="s">
        <v>54</v>
      </c>
      <c r="W12" t="s">
        <v>54</v>
      </c>
    </row>
    <row r="13" spans="1:23" x14ac:dyDescent="0.25">
      <c r="A13" t="s">
        <v>58</v>
      </c>
      <c r="B13" t="s">
        <v>13</v>
      </c>
      <c r="C13" t="s">
        <v>168</v>
      </c>
      <c r="D13" t="s">
        <v>50</v>
      </c>
      <c r="E13" t="s">
        <v>51</v>
      </c>
      <c r="F13" t="s">
        <v>52</v>
      </c>
      <c r="G13">
        <v>17.306818008422852</v>
      </c>
      <c r="H13">
        <v>17.306818008422852</v>
      </c>
      <c r="I13" t="s">
        <v>53</v>
      </c>
      <c r="J13" t="s">
        <v>53</v>
      </c>
      <c r="K13" t="s">
        <v>53</v>
      </c>
      <c r="L13" t="s">
        <v>53</v>
      </c>
      <c r="M13" t="b">
        <v>0</v>
      </c>
      <c r="N13">
        <v>0.1</v>
      </c>
      <c r="O13" t="b">
        <v>1</v>
      </c>
      <c r="P13">
        <v>3</v>
      </c>
      <c r="Q13">
        <v>13</v>
      </c>
      <c r="R13">
        <v>81.589004516601563</v>
      </c>
      <c r="S13" t="s">
        <v>53</v>
      </c>
      <c r="T13" t="s">
        <v>53</v>
      </c>
      <c r="U13" t="s">
        <v>53</v>
      </c>
      <c r="V13" t="s">
        <v>54</v>
      </c>
      <c r="W13" t="s">
        <v>54</v>
      </c>
    </row>
    <row r="14" spans="1:23" x14ac:dyDescent="0.25">
      <c r="A14" t="s">
        <v>59</v>
      </c>
      <c r="B14" t="s">
        <v>13</v>
      </c>
      <c r="C14" t="s">
        <v>169</v>
      </c>
      <c r="D14" t="s">
        <v>50</v>
      </c>
      <c r="E14" t="s">
        <v>51</v>
      </c>
      <c r="F14" t="s">
        <v>52</v>
      </c>
      <c r="G14" t="s">
        <v>121</v>
      </c>
      <c r="H14" t="s">
        <v>53</v>
      </c>
      <c r="I14" t="s">
        <v>53</v>
      </c>
      <c r="J14" t="s">
        <v>53</v>
      </c>
      <c r="K14" t="s">
        <v>53</v>
      </c>
      <c r="L14" t="s">
        <v>53</v>
      </c>
      <c r="M14" t="b">
        <v>0</v>
      </c>
      <c r="N14">
        <v>0.1</v>
      </c>
      <c r="O14" t="b">
        <v>1</v>
      </c>
      <c r="P14">
        <v>3</v>
      </c>
      <c r="Q14">
        <v>39</v>
      </c>
      <c r="R14">
        <v>88.90576171875</v>
      </c>
      <c r="S14" t="s">
        <v>53</v>
      </c>
      <c r="T14" t="s">
        <v>53</v>
      </c>
      <c r="U14" t="s">
        <v>53</v>
      </c>
      <c r="V14" t="s">
        <v>122</v>
      </c>
      <c r="W14" t="s">
        <v>54</v>
      </c>
    </row>
    <row r="15" spans="1:23" x14ac:dyDescent="0.25">
      <c r="A15" t="s">
        <v>60</v>
      </c>
      <c r="B15" t="s">
        <v>13</v>
      </c>
      <c r="C15" t="s">
        <v>170</v>
      </c>
      <c r="D15" t="s">
        <v>50</v>
      </c>
      <c r="E15" t="s">
        <v>51</v>
      </c>
      <c r="F15" t="s">
        <v>52</v>
      </c>
      <c r="G15">
        <v>20.230775833129883</v>
      </c>
      <c r="H15">
        <v>20.230775833129883</v>
      </c>
      <c r="I15" t="s">
        <v>53</v>
      </c>
      <c r="J15" t="s">
        <v>53</v>
      </c>
      <c r="K15" t="s">
        <v>53</v>
      </c>
      <c r="L15" t="s">
        <v>53</v>
      </c>
      <c r="M15" t="b">
        <v>0</v>
      </c>
      <c r="N15">
        <v>0.1</v>
      </c>
      <c r="O15" t="b">
        <v>1</v>
      </c>
      <c r="P15">
        <v>3</v>
      </c>
      <c r="Q15">
        <v>16</v>
      </c>
      <c r="R15">
        <v>82.609947204589844</v>
      </c>
      <c r="S15" t="s">
        <v>53</v>
      </c>
      <c r="T15" t="s">
        <v>53</v>
      </c>
      <c r="U15" t="s">
        <v>53</v>
      </c>
      <c r="V15" t="s">
        <v>54</v>
      </c>
      <c r="W15" t="s">
        <v>54</v>
      </c>
    </row>
    <row r="16" spans="1:23" x14ac:dyDescent="0.25">
      <c r="A16" t="s">
        <v>61</v>
      </c>
      <c r="B16" t="s">
        <v>13</v>
      </c>
      <c r="C16" t="s">
        <v>171</v>
      </c>
      <c r="D16" t="s">
        <v>50</v>
      </c>
      <c r="E16" t="s">
        <v>51</v>
      </c>
      <c r="F16" t="s">
        <v>52</v>
      </c>
      <c r="G16">
        <v>16.962793350219727</v>
      </c>
      <c r="H16">
        <v>16.962793350219727</v>
      </c>
      <c r="I16" t="s">
        <v>53</v>
      </c>
      <c r="J16" t="s">
        <v>53</v>
      </c>
      <c r="K16" t="s">
        <v>53</v>
      </c>
      <c r="L16" t="s">
        <v>53</v>
      </c>
      <c r="M16" t="b">
        <v>0</v>
      </c>
      <c r="N16">
        <v>0.1</v>
      </c>
      <c r="O16" t="b">
        <v>1</v>
      </c>
      <c r="P16">
        <v>3</v>
      </c>
      <c r="Q16">
        <v>13</v>
      </c>
      <c r="R16">
        <v>85.842933654785156</v>
      </c>
      <c r="S16" t="s">
        <v>53</v>
      </c>
      <c r="T16" t="s">
        <v>53</v>
      </c>
      <c r="U16" t="s">
        <v>53</v>
      </c>
      <c r="V16" t="s">
        <v>54</v>
      </c>
      <c r="W16" t="s">
        <v>54</v>
      </c>
    </row>
    <row r="17" spans="1:23" x14ac:dyDescent="0.25">
      <c r="A17" t="s">
        <v>62</v>
      </c>
      <c r="B17" t="s">
        <v>157</v>
      </c>
      <c r="C17" t="s">
        <v>168</v>
      </c>
      <c r="D17" t="s">
        <v>50</v>
      </c>
      <c r="E17" t="s">
        <v>51</v>
      </c>
      <c r="F17" t="s">
        <v>52</v>
      </c>
      <c r="G17">
        <v>17.507656097412109</v>
      </c>
      <c r="H17">
        <v>17.507656097412109</v>
      </c>
      <c r="I17" t="s">
        <v>53</v>
      </c>
      <c r="J17" t="s">
        <v>53</v>
      </c>
      <c r="K17" t="s">
        <v>53</v>
      </c>
      <c r="L17" t="s">
        <v>53</v>
      </c>
      <c r="M17" t="b">
        <v>0</v>
      </c>
      <c r="N17">
        <v>0.1</v>
      </c>
      <c r="O17" t="b">
        <v>1</v>
      </c>
      <c r="P17">
        <v>3</v>
      </c>
      <c r="Q17">
        <v>13</v>
      </c>
      <c r="R17">
        <v>81.589004516601563</v>
      </c>
      <c r="S17" t="s">
        <v>53</v>
      </c>
      <c r="T17" t="s">
        <v>53</v>
      </c>
      <c r="U17" t="s">
        <v>53</v>
      </c>
      <c r="V17" t="s">
        <v>54</v>
      </c>
      <c r="W17" t="s">
        <v>54</v>
      </c>
    </row>
    <row r="18" spans="1:23" x14ac:dyDescent="0.25">
      <c r="A18" t="s">
        <v>63</v>
      </c>
      <c r="B18" t="s">
        <v>157</v>
      </c>
      <c r="C18" t="s">
        <v>169</v>
      </c>
      <c r="D18" t="s">
        <v>50</v>
      </c>
      <c r="E18" t="s">
        <v>51</v>
      </c>
      <c r="F18" t="s">
        <v>52</v>
      </c>
      <c r="G18">
        <v>19.599565505981445</v>
      </c>
      <c r="H18">
        <v>19.599565505981445</v>
      </c>
      <c r="I18" t="s">
        <v>53</v>
      </c>
      <c r="J18" t="s">
        <v>53</v>
      </c>
      <c r="K18" t="s">
        <v>53</v>
      </c>
      <c r="L18" t="s">
        <v>53</v>
      </c>
      <c r="M18" t="b">
        <v>0</v>
      </c>
      <c r="N18">
        <v>0.1</v>
      </c>
      <c r="O18" t="b">
        <v>1</v>
      </c>
      <c r="P18">
        <v>3</v>
      </c>
      <c r="Q18">
        <v>38</v>
      </c>
      <c r="R18">
        <v>67.125656127929688</v>
      </c>
      <c r="S18" t="s">
        <v>53</v>
      </c>
      <c r="T18" t="s">
        <v>53</v>
      </c>
      <c r="U18" t="s">
        <v>53</v>
      </c>
      <c r="V18" t="s">
        <v>122</v>
      </c>
      <c r="W18" t="s">
        <v>54</v>
      </c>
    </row>
    <row r="19" spans="1:23" x14ac:dyDescent="0.25">
      <c r="A19" t="s">
        <v>64</v>
      </c>
      <c r="B19" t="s">
        <v>157</v>
      </c>
      <c r="C19" t="s">
        <v>170</v>
      </c>
      <c r="D19" t="s">
        <v>50</v>
      </c>
      <c r="E19" t="s">
        <v>51</v>
      </c>
      <c r="F19" t="s">
        <v>52</v>
      </c>
      <c r="G19">
        <v>20.627431869506836</v>
      </c>
      <c r="H19">
        <v>20.627431869506836</v>
      </c>
      <c r="I19" t="s">
        <v>53</v>
      </c>
      <c r="J19" t="s">
        <v>53</v>
      </c>
      <c r="K19" t="s">
        <v>53</v>
      </c>
      <c r="L19" t="s">
        <v>53</v>
      </c>
      <c r="M19" t="b">
        <v>0</v>
      </c>
      <c r="N19">
        <v>0.1</v>
      </c>
      <c r="O19" t="b">
        <v>1</v>
      </c>
      <c r="P19">
        <v>3</v>
      </c>
      <c r="Q19">
        <v>17</v>
      </c>
      <c r="R19">
        <v>82.099472045898438</v>
      </c>
      <c r="S19" t="s">
        <v>53</v>
      </c>
      <c r="T19" t="s">
        <v>53</v>
      </c>
      <c r="U19" t="s">
        <v>53</v>
      </c>
      <c r="V19" t="s">
        <v>54</v>
      </c>
      <c r="W19" t="s">
        <v>54</v>
      </c>
    </row>
    <row r="20" spans="1:23" x14ac:dyDescent="0.25">
      <c r="A20" t="s">
        <v>65</v>
      </c>
      <c r="B20" t="s">
        <v>157</v>
      </c>
      <c r="C20" t="s">
        <v>171</v>
      </c>
      <c r="D20" t="s">
        <v>50</v>
      </c>
      <c r="E20" t="s">
        <v>51</v>
      </c>
      <c r="F20" t="s">
        <v>52</v>
      </c>
      <c r="G20">
        <v>16.884357452392578</v>
      </c>
      <c r="H20">
        <v>16.884357452392578</v>
      </c>
      <c r="I20" t="s">
        <v>53</v>
      </c>
      <c r="J20" t="s">
        <v>53</v>
      </c>
      <c r="K20" t="s">
        <v>53</v>
      </c>
      <c r="L20" t="s">
        <v>53</v>
      </c>
      <c r="M20" t="b">
        <v>0</v>
      </c>
      <c r="N20">
        <v>0.1</v>
      </c>
      <c r="O20" t="b">
        <v>1</v>
      </c>
      <c r="P20">
        <v>3</v>
      </c>
      <c r="Q20">
        <v>12</v>
      </c>
      <c r="R20">
        <v>85.502616882324219</v>
      </c>
      <c r="S20" t="s">
        <v>53</v>
      </c>
      <c r="T20" t="s">
        <v>53</v>
      </c>
      <c r="U20" t="s">
        <v>53</v>
      </c>
      <c r="V20" t="s">
        <v>54</v>
      </c>
      <c r="W20" t="s">
        <v>54</v>
      </c>
    </row>
    <row r="21" spans="1:23" x14ac:dyDescent="0.25">
      <c r="A21" t="s">
        <v>66</v>
      </c>
      <c r="B21" t="s">
        <v>160</v>
      </c>
      <c r="C21" t="s">
        <v>9</v>
      </c>
      <c r="D21" t="s">
        <v>50</v>
      </c>
      <c r="E21" t="s">
        <v>51</v>
      </c>
      <c r="F21" t="s">
        <v>52</v>
      </c>
      <c r="G21">
        <v>15.652315139770508</v>
      </c>
      <c r="H21">
        <v>15.652315139770508</v>
      </c>
      <c r="I21" t="s">
        <v>53</v>
      </c>
      <c r="J21" t="s">
        <v>53</v>
      </c>
      <c r="K21" t="s">
        <v>53</v>
      </c>
      <c r="L21" t="s">
        <v>53</v>
      </c>
      <c r="M21" t="b">
        <v>0</v>
      </c>
      <c r="N21">
        <v>0.1</v>
      </c>
      <c r="O21" t="b">
        <v>1</v>
      </c>
      <c r="P21">
        <v>3</v>
      </c>
      <c r="Q21">
        <v>10</v>
      </c>
      <c r="R21">
        <v>85.33245849609375</v>
      </c>
      <c r="S21" t="s">
        <v>53</v>
      </c>
      <c r="T21" t="s">
        <v>53</v>
      </c>
      <c r="U21" t="s">
        <v>53</v>
      </c>
      <c r="V21" t="s">
        <v>54</v>
      </c>
      <c r="W21" t="s">
        <v>54</v>
      </c>
    </row>
    <row r="22" spans="1:23" x14ac:dyDescent="0.25">
      <c r="A22" t="s">
        <v>67</v>
      </c>
      <c r="B22" t="s">
        <v>160</v>
      </c>
      <c r="C22" t="s">
        <v>174</v>
      </c>
      <c r="D22" t="s">
        <v>50</v>
      </c>
      <c r="E22" t="s">
        <v>51</v>
      </c>
      <c r="F22" t="s">
        <v>52</v>
      </c>
      <c r="G22">
        <v>22.991357803344727</v>
      </c>
      <c r="H22">
        <v>22.991357803344727</v>
      </c>
      <c r="I22" t="s">
        <v>53</v>
      </c>
      <c r="J22" t="s">
        <v>53</v>
      </c>
      <c r="K22" t="s">
        <v>53</v>
      </c>
      <c r="L22" t="s">
        <v>53</v>
      </c>
      <c r="M22" t="b">
        <v>0</v>
      </c>
      <c r="N22">
        <v>0.1</v>
      </c>
      <c r="O22" t="b">
        <v>1</v>
      </c>
      <c r="P22">
        <v>3</v>
      </c>
      <c r="Q22">
        <v>19</v>
      </c>
      <c r="R22">
        <v>77.505233764648438</v>
      </c>
      <c r="S22" t="s">
        <v>53</v>
      </c>
      <c r="T22" t="s">
        <v>53</v>
      </c>
      <c r="U22" t="s">
        <v>53</v>
      </c>
      <c r="V22" t="s">
        <v>54</v>
      </c>
      <c r="W22" t="s">
        <v>54</v>
      </c>
    </row>
    <row r="23" spans="1:23" x14ac:dyDescent="0.25">
      <c r="A23" t="s">
        <v>68</v>
      </c>
      <c r="B23" t="s">
        <v>160</v>
      </c>
      <c r="C23" t="s">
        <v>175</v>
      </c>
      <c r="D23" t="s">
        <v>50</v>
      </c>
      <c r="E23" t="s">
        <v>51</v>
      </c>
      <c r="F23" t="s">
        <v>52</v>
      </c>
      <c r="G23">
        <v>15.622902870178223</v>
      </c>
      <c r="H23">
        <v>15.622902870178223</v>
      </c>
      <c r="I23" t="s">
        <v>53</v>
      </c>
      <c r="J23" t="s">
        <v>53</v>
      </c>
      <c r="K23" t="s">
        <v>53</v>
      </c>
      <c r="L23" t="s">
        <v>53</v>
      </c>
      <c r="M23" t="b">
        <v>0</v>
      </c>
      <c r="N23">
        <v>0.1</v>
      </c>
      <c r="O23" t="b">
        <v>1</v>
      </c>
      <c r="P23">
        <v>3</v>
      </c>
      <c r="Q23">
        <v>11</v>
      </c>
      <c r="R23">
        <v>81.418846130371094</v>
      </c>
      <c r="S23" t="s">
        <v>53</v>
      </c>
      <c r="T23" t="s">
        <v>53</v>
      </c>
      <c r="U23" t="s">
        <v>53</v>
      </c>
      <c r="V23" t="s">
        <v>54</v>
      </c>
      <c r="W23" t="s">
        <v>54</v>
      </c>
    </row>
    <row r="24" spans="1:23" x14ac:dyDescent="0.25">
      <c r="A24" t="s">
        <v>69</v>
      </c>
      <c r="B24" t="s">
        <v>160</v>
      </c>
      <c r="C24" t="s">
        <v>176</v>
      </c>
      <c r="D24" t="s">
        <v>50</v>
      </c>
      <c r="E24" t="s">
        <v>51</v>
      </c>
      <c r="F24" t="s">
        <v>52</v>
      </c>
      <c r="G24">
        <v>19.777502059936523</v>
      </c>
      <c r="H24">
        <v>19.777502059936523</v>
      </c>
      <c r="I24" t="s">
        <v>53</v>
      </c>
      <c r="J24" t="s">
        <v>53</v>
      </c>
      <c r="K24" t="s">
        <v>53</v>
      </c>
      <c r="L24" t="s">
        <v>53</v>
      </c>
      <c r="M24" t="b">
        <v>0</v>
      </c>
      <c r="N24">
        <v>0.1</v>
      </c>
      <c r="O24" t="b">
        <v>1</v>
      </c>
      <c r="P24">
        <v>3</v>
      </c>
      <c r="Q24">
        <v>15</v>
      </c>
      <c r="R24">
        <v>79.547119140625</v>
      </c>
      <c r="S24" t="s">
        <v>53</v>
      </c>
      <c r="T24" t="s">
        <v>53</v>
      </c>
      <c r="U24" t="s">
        <v>53</v>
      </c>
      <c r="V24" t="s">
        <v>54</v>
      </c>
      <c r="W24" t="s">
        <v>54</v>
      </c>
    </row>
    <row r="25" spans="1:23" x14ac:dyDescent="0.25">
      <c r="A25" t="s">
        <v>70</v>
      </c>
      <c r="B25" t="s">
        <v>13</v>
      </c>
      <c r="C25" t="s">
        <v>9</v>
      </c>
      <c r="D25" t="s">
        <v>50</v>
      </c>
      <c r="E25" t="s">
        <v>51</v>
      </c>
      <c r="F25" t="s">
        <v>52</v>
      </c>
      <c r="G25">
        <v>15.853899002075195</v>
      </c>
      <c r="H25">
        <v>15.853899002075195</v>
      </c>
      <c r="I25" t="s">
        <v>53</v>
      </c>
      <c r="J25" t="s">
        <v>53</v>
      </c>
      <c r="K25" t="s">
        <v>53</v>
      </c>
      <c r="L25" t="s">
        <v>53</v>
      </c>
      <c r="M25" t="b">
        <v>0</v>
      </c>
      <c r="N25">
        <v>0.1</v>
      </c>
      <c r="O25" t="b">
        <v>1</v>
      </c>
      <c r="P25">
        <v>3</v>
      </c>
      <c r="Q25">
        <v>11</v>
      </c>
      <c r="R25">
        <v>85.672775268554688</v>
      </c>
      <c r="S25" t="s">
        <v>53</v>
      </c>
      <c r="T25" t="s">
        <v>53</v>
      </c>
      <c r="U25" t="s">
        <v>53</v>
      </c>
      <c r="V25" t="s">
        <v>54</v>
      </c>
      <c r="W25" t="s">
        <v>54</v>
      </c>
    </row>
    <row r="26" spans="1:23" x14ac:dyDescent="0.25">
      <c r="A26" t="s">
        <v>71</v>
      </c>
      <c r="B26" t="s">
        <v>13</v>
      </c>
      <c r="C26" t="s">
        <v>174</v>
      </c>
      <c r="D26" t="s">
        <v>50</v>
      </c>
      <c r="E26" t="s">
        <v>51</v>
      </c>
      <c r="F26" t="s">
        <v>52</v>
      </c>
      <c r="G26">
        <v>23.537557601928711</v>
      </c>
      <c r="H26">
        <v>23.537557601928711</v>
      </c>
      <c r="I26" t="s">
        <v>53</v>
      </c>
      <c r="J26" t="s">
        <v>53</v>
      </c>
      <c r="K26" t="s">
        <v>53</v>
      </c>
      <c r="L26" t="s">
        <v>53</v>
      </c>
      <c r="M26" t="b">
        <v>0</v>
      </c>
      <c r="N26">
        <v>0.1</v>
      </c>
      <c r="O26" t="b">
        <v>1</v>
      </c>
      <c r="P26">
        <v>3</v>
      </c>
      <c r="Q26">
        <v>19</v>
      </c>
      <c r="R26">
        <v>77.845550537109375</v>
      </c>
      <c r="S26" t="s">
        <v>53</v>
      </c>
      <c r="T26" t="s">
        <v>53</v>
      </c>
      <c r="U26" t="s">
        <v>53</v>
      </c>
      <c r="V26" t="s">
        <v>54</v>
      </c>
      <c r="W26" t="s">
        <v>54</v>
      </c>
    </row>
    <row r="27" spans="1:23" x14ac:dyDescent="0.25">
      <c r="A27" t="s">
        <v>72</v>
      </c>
      <c r="B27" t="s">
        <v>13</v>
      </c>
      <c r="C27" t="s">
        <v>175</v>
      </c>
      <c r="D27" t="s">
        <v>50</v>
      </c>
      <c r="E27" t="s">
        <v>51</v>
      </c>
      <c r="F27" t="s">
        <v>52</v>
      </c>
      <c r="G27">
        <v>15.885163307189941</v>
      </c>
      <c r="H27">
        <v>15.885163307189941</v>
      </c>
      <c r="I27" t="s">
        <v>53</v>
      </c>
      <c r="J27" t="s">
        <v>53</v>
      </c>
      <c r="K27" t="s">
        <v>53</v>
      </c>
      <c r="L27" t="s">
        <v>53</v>
      </c>
      <c r="M27" t="b">
        <v>0</v>
      </c>
      <c r="N27">
        <v>0.1</v>
      </c>
      <c r="O27" t="b">
        <v>1</v>
      </c>
      <c r="P27">
        <v>3</v>
      </c>
      <c r="Q27">
        <v>12</v>
      </c>
      <c r="R27">
        <v>81.759162902832031</v>
      </c>
      <c r="S27" t="s">
        <v>53</v>
      </c>
      <c r="T27" t="s">
        <v>53</v>
      </c>
      <c r="U27" t="s">
        <v>53</v>
      </c>
      <c r="V27" t="s">
        <v>54</v>
      </c>
      <c r="W27" t="s">
        <v>54</v>
      </c>
    </row>
    <row r="28" spans="1:23" x14ac:dyDescent="0.25">
      <c r="A28" t="s">
        <v>73</v>
      </c>
      <c r="B28" t="s">
        <v>13</v>
      </c>
      <c r="C28" t="s">
        <v>176</v>
      </c>
      <c r="D28" t="s">
        <v>50</v>
      </c>
      <c r="E28" t="s">
        <v>51</v>
      </c>
      <c r="F28" t="s">
        <v>52</v>
      </c>
      <c r="G28">
        <v>19.975078582763672</v>
      </c>
      <c r="H28">
        <v>19.975078582763672</v>
      </c>
      <c r="I28" t="s">
        <v>53</v>
      </c>
      <c r="J28" t="s">
        <v>53</v>
      </c>
      <c r="K28" t="s">
        <v>53</v>
      </c>
      <c r="L28" t="s">
        <v>53</v>
      </c>
      <c r="M28" t="b">
        <v>0</v>
      </c>
      <c r="N28">
        <v>0.1</v>
      </c>
      <c r="O28" t="b">
        <v>1</v>
      </c>
      <c r="P28">
        <v>3</v>
      </c>
      <c r="Q28">
        <v>16</v>
      </c>
      <c r="R28">
        <v>79.717277526855469</v>
      </c>
      <c r="S28" t="s">
        <v>53</v>
      </c>
      <c r="T28" t="s">
        <v>53</v>
      </c>
      <c r="U28" t="s">
        <v>53</v>
      </c>
      <c r="V28" t="s">
        <v>54</v>
      </c>
      <c r="W28" t="s">
        <v>54</v>
      </c>
    </row>
    <row r="29" spans="1:23" x14ac:dyDescent="0.25">
      <c r="A29" t="s">
        <v>74</v>
      </c>
      <c r="B29" t="s">
        <v>157</v>
      </c>
      <c r="C29" t="s">
        <v>9</v>
      </c>
      <c r="D29" t="s">
        <v>50</v>
      </c>
      <c r="E29" t="s">
        <v>51</v>
      </c>
      <c r="F29" t="s">
        <v>52</v>
      </c>
      <c r="G29">
        <v>16.235143661499023</v>
      </c>
      <c r="H29">
        <v>16.235143661499023</v>
      </c>
      <c r="I29" t="s">
        <v>53</v>
      </c>
      <c r="J29" t="s">
        <v>53</v>
      </c>
      <c r="K29" t="s">
        <v>53</v>
      </c>
      <c r="L29" t="s">
        <v>53</v>
      </c>
      <c r="M29" t="b">
        <v>0</v>
      </c>
      <c r="N29">
        <v>0.1</v>
      </c>
      <c r="O29" t="b">
        <v>1</v>
      </c>
      <c r="P29">
        <v>3</v>
      </c>
      <c r="Q29">
        <v>12</v>
      </c>
      <c r="R29">
        <v>85.502616882324219</v>
      </c>
      <c r="S29" t="s">
        <v>53</v>
      </c>
      <c r="T29" t="s">
        <v>53</v>
      </c>
      <c r="U29" t="s">
        <v>53</v>
      </c>
      <c r="V29" t="s">
        <v>54</v>
      </c>
      <c r="W29" t="s">
        <v>54</v>
      </c>
    </row>
    <row r="30" spans="1:23" x14ac:dyDescent="0.25">
      <c r="A30" t="s">
        <v>75</v>
      </c>
      <c r="B30" t="s">
        <v>157</v>
      </c>
      <c r="C30" t="s">
        <v>174</v>
      </c>
      <c r="D30" t="s">
        <v>50</v>
      </c>
      <c r="E30" t="s">
        <v>51</v>
      </c>
      <c r="F30" t="s">
        <v>52</v>
      </c>
      <c r="G30">
        <v>23.515430450439453</v>
      </c>
      <c r="H30">
        <v>23.515430450439453</v>
      </c>
      <c r="I30" t="s">
        <v>53</v>
      </c>
      <c r="J30" t="s">
        <v>53</v>
      </c>
      <c r="K30" t="s">
        <v>53</v>
      </c>
      <c r="L30" t="s">
        <v>53</v>
      </c>
      <c r="M30" t="b">
        <v>0</v>
      </c>
      <c r="N30">
        <v>0.1</v>
      </c>
      <c r="O30" t="b">
        <v>1</v>
      </c>
      <c r="P30">
        <v>3</v>
      </c>
      <c r="Q30">
        <v>20</v>
      </c>
      <c r="R30">
        <v>77.505233764648438</v>
      </c>
      <c r="S30" t="s">
        <v>53</v>
      </c>
      <c r="T30" t="s">
        <v>53</v>
      </c>
      <c r="U30" t="s">
        <v>53</v>
      </c>
      <c r="V30" t="s">
        <v>54</v>
      </c>
      <c r="W30" t="s">
        <v>54</v>
      </c>
    </row>
    <row r="31" spans="1:23" x14ac:dyDescent="0.25">
      <c r="A31" t="s">
        <v>76</v>
      </c>
      <c r="B31" t="s">
        <v>157</v>
      </c>
      <c r="C31" t="s">
        <v>175</v>
      </c>
      <c r="D31" t="s">
        <v>50</v>
      </c>
      <c r="E31" t="s">
        <v>51</v>
      </c>
      <c r="F31" t="s">
        <v>52</v>
      </c>
      <c r="G31">
        <v>16.149143218994141</v>
      </c>
      <c r="H31">
        <v>16.149143218994141</v>
      </c>
      <c r="I31" t="s">
        <v>53</v>
      </c>
      <c r="J31" t="s">
        <v>53</v>
      </c>
      <c r="K31" t="s">
        <v>53</v>
      </c>
      <c r="L31" t="s">
        <v>53</v>
      </c>
      <c r="M31" t="b">
        <v>0</v>
      </c>
      <c r="N31">
        <v>0.1</v>
      </c>
      <c r="O31" t="b">
        <v>1</v>
      </c>
      <c r="P31">
        <v>3</v>
      </c>
      <c r="Q31">
        <v>12</v>
      </c>
      <c r="R31">
        <v>81.248687744140625</v>
      </c>
      <c r="S31" t="s">
        <v>53</v>
      </c>
      <c r="T31" t="s">
        <v>53</v>
      </c>
      <c r="U31" t="s">
        <v>53</v>
      </c>
      <c r="V31" t="s">
        <v>54</v>
      </c>
      <c r="W31" t="s">
        <v>54</v>
      </c>
    </row>
    <row r="32" spans="1:23" x14ac:dyDescent="0.25">
      <c r="A32" t="s">
        <v>77</v>
      </c>
      <c r="B32" t="s">
        <v>157</v>
      </c>
      <c r="C32" t="s">
        <v>176</v>
      </c>
      <c r="D32" t="s">
        <v>50</v>
      </c>
      <c r="E32" t="s">
        <v>51</v>
      </c>
      <c r="F32" t="s">
        <v>52</v>
      </c>
      <c r="G32">
        <v>20.129911422729492</v>
      </c>
      <c r="H32">
        <v>20.129911422729492</v>
      </c>
      <c r="I32" t="s">
        <v>53</v>
      </c>
      <c r="J32" t="s">
        <v>53</v>
      </c>
      <c r="K32" t="s">
        <v>53</v>
      </c>
      <c r="L32" t="s">
        <v>53</v>
      </c>
      <c r="M32" t="b">
        <v>0</v>
      </c>
      <c r="N32">
        <v>0.1</v>
      </c>
      <c r="O32" t="b">
        <v>1</v>
      </c>
      <c r="P32">
        <v>3</v>
      </c>
      <c r="Q32">
        <v>16</v>
      </c>
      <c r="R32">
        <v>79.036651611328125</v>
      </c>
      <c r="S32" t="s">
        <v>53</v>
      </c>
      <c r="T32" t="s">
        <v>53</v>
      </c>
      <c r="U32" t="s">
        <v>53</v>
      </c>
      <c r="V32" t="s">
        <v>54</v>
      </c>
      <c r="W32" t="s">
        <v>54</v>
      </c>
    </row>
    <row r="33" spans="1:23" x14ac:dyDescent="0.25">
      <c r="A33" t="s">
        <v>78</v>
      </c>
      <c r="B33" t="s">
        <v>160</v>
      </c>
      <c r="C33" t="s">
        <v>177</v>
      </c>
      <c r="D33" t="s">
        <v>50</v>
      </c>
      <c r="E33" t="s">
        <v>51</v>
      </c>
      <c r="F33" t="s">
        <v>52</v>
      </c>
      <c r="G33">
        <v>21.927377700805664</v>
      </c>
      <c r="H33">
        <v>21.927377700805664</v>
      </c>
      <c r="I33" t="s">
        <v>53</v>
      </c>
      <c r="J33" t="s">
        <v>53</v>
      </c>
      <c r="K33" t="s">
        <v>53</v>
      </c>
      <c r="L33" t="s">
        <v>53</v>
      </c>
      <c r="M33" t="b">
        <v>0</v>
      </c>
      <c r="N33">
        <v>0.1</v>
      </c>
      <c r="O33" t="b">
        <v>1</v>
      </c>
      <c r="P33">
        <v>3</v>
      </c>
      <c r="Q33">
        <v>18</v>
      </c>
      <c r="R33">
        <v>81.759162902832031</v>
      </c>
      <c r="S33" t="s">
        <v>53</v>
      </c>
      <c r="T33" t="s">
        <v>53</v>
      </c>
      <c r="U33" t="s">
        <v>53</v>
      </c>
      <c r="V33" t="s">
        <v>54</v>
      </c>
      <c r="W33" t="s">
        <v>54</v>
      </c>
    </row>
    <row r="34" spans="1:23" x14ac:dyDescent="0.25">
      <c r="A34" t="s">
        <v>79</v>
      </c>
      <c r="B34" t="s">
        <v>160</v>
      </c>
      <c r="C34" t="s">
        <v>178</v>
      </c>
      <c r="D34" t="s">
        <v>50</v>
      </c>
      <c r="E34" t="s">
        <v>51</v>
      </c>
      <c r="F34" t="s">
        <v>52</v>
      </c>
      <c r="G34">
        <v>23.487112045288086</v>
      </c>
      <c r="H34">
        <v>23.487112045288086</v>
      </c>
      <c r="I34" t="s">
        <v>53</v>
      </c>
      <c r="J34" t="s">
        <v>53</v>
      </c>
      <c r="K34" t="s">
        <v>53</v>
      </c>
      <c r="L34" t="s">
        <v>53</v>
      </c>
      <c r="M34" t="b">
        <v>0</v>
      </c>
      <c r="N34">
        <v>0.1</v>
      </c>
      <c r="O34" t="b">
        <v>1</v>
      </c>
      <c r="P34">
        <v>3</v>
      </c>
      <c r="Q34">
        <v>20</v>
      </c>
      <c r="R34">
        <v>83.460731506347656</v>
      </c>
      <c r="S34" t="s">
        <v>53</v>
      </c>
      <c r="T34" t="s">
        <v>53</v>
      </c>
      <c r="U34" t="s">
        <v>53</v>
      </c>
      <c r="V34" t="s">
        <v>54</v>
      </c>
      <c r="W34" t="s">
        <v>54</v>
      </c>
    </row>
    <row r="35" spans="1:23" x14ac:dyDescent="0.25">
      <c r="A35" t="s">
        <v>80</v>
      </c>
      <c r="B35" t="s">
        <v>160</v>
      </c>
      <c r="C35" t="s">
        <v>179</v>
      </c>
      <c r="D35" t="s">
        <v>50</v>
      </c>
      <c r="E35" t="s">
        <v>51</v>
      </c>
      <c r="F35" t="s">
        <v>52</v>
      </c>
      <c r="G35">
        <v>25.474334716796875</v>
      </c>
      <c r="H35">
        <v>25.474334716796875</v>
      </c>
      <c r="I35" t="s">
        <v>53</v>
      </c>
      <c r="J35" t="s">
        <v>53</v>
      </c>
      <c r="K35" t="s">
        <v>53</v>
      </c>
      <c r="L35" t="s">
        <v>53</v>
      </c>
      <c r="M35" t="b">
        <v>0</v>
      </c>
      <c r="N35">
        <v>0.1</v>
      </c>
      <c r="O35" t="b">
        <v>1</v>
      </c>
      <c r="P35">
        <v>3</v>
      </c>
      <c r="Q35">
        <v>21</v>
      </c>
      <c r="R35">
        <v>84.651832580566406</v>
      </c>
      <c r="S35" t="s">
        <v>53</v>
      </c>
      <c r="T35" t="s">
        <v>53</v>
      </c>
      <c r="U35" t="s">
        <v>53</v>
      </c>
      <c r="V35" t="s">
        <v>54</v>
      </c>
      <c r="W35" t="s">
        <v>54</v>
      </c>
    </row>
    <row r="36" spans="1:23" x14ac:dyDescent="0.25">
      <c r="A36" t="s">
        <v>81</v>
      </c>
      <c r="B36" t="s">
        <v>160</v>
      </c>
      <c r="C36" t="s">
        <v>180</v>
      </c>
      <c r="D36" t="s">
        <v>50</v>
      </c>
      <c r="E36" t="s">
        <v>51</v>
      </c>
      <c r="F36" t="s">
        <v>52</v>
      </c>
      <c r="G36">
        <v>20.66523551940918</v>
      </c>
      <c r="H36">
        <v>20.66523551940918</v>
      </c>
      <c r="I36" t="s">
        <v>53</v>
      </c>
      <c r="J36" t="s">
        <v>53</v>
      </c>
      <c r="K36" t="s">
        <v>53</v>
      </c>
      <c r="L36" t="s">
        <v>53</v>
      </c>
      <c r="M36" t="b">
        <v>0</v>
      </c>
      <c r="N36">
        <v>0.1</v>
      </c>
      <c r="O36" t="b">
        <v>1</v>
      </c>
      <c r="P36">
        <v>3</v>
      </c>
      <c r="Q36">
        <v>16</v>
      </c>
      <c r="R36">
        <v>81.589004516601563</v>
      </c>
      <c r="S36" t="s">
        <v>53</v>
      </c>
      <c r="T36" t="s">
        <v>53</v>
      </c>
      <c r="U36" t="s">
        <v>53</v>
      </c>
      <c r="V36" t="s">
        <v>54</v>
      </c>
      <c r="W36" t="s">
        <v>54</v>
      </c>
    </row>
    <row r="37" spans="1:23" x14ac:dyDescent="0.25">
      <c r="A37" t="s">
        <v>82</v>
      </c>
      <c r="B37" t="s">
        <v>13</v>
      </c>
      <c r="C37" t="s">
        <v>177</v>
      </c>
      <c r="D37" t="s">
        <v>50</v>
      </c>
      <c r="E37" t="s">
        <v>51</v>
      </c>
      <c r="F37" t="s">
        <v>52</v>
      </c>
      <c r="G37">
        <v>22.340986251831055</v>
      </c>
      <c r="H37">
        <v>22.340986251831055</v>
      </c>
      <c r="I37" t="s">
        <v>53</v>
      </c>
      <c r="J37" t="s">
        <v>53</v>
      </c>
      <c r="K37" t="s">
        <v>53</v>
      </c>
      <c r="L37" t="s">
        <v>53</v>
      </c>
      <c r="M37" t="b">
        <v>0</v>
      </c>
      <c r="N37">
        <v>0.1</v>
      </c>
      <c r="O37" t="b">
        <v>1</v>
      </c>
      <c r="P37">
        <v>3</v>
      </c>
      <c r="Q37">
        <v>18</v>
      </c>
      <c r="R37">
        <v>82.269630432128906</v>
      </c>
      <c r="S37" t="s">
        <v>53</v>
      </c>
      <c r="T37" t="s">
        <v>53</v>
      </c>
      <c r="U37" t="s">
        <v>53</v>
      </c>
      <c r="V37" t="s">
        <v>54</v>
      </c>
      <c r="W37" t="s">
        <v>54</v>
      </c>
    </row>
    <row r="38" spans="1:23" x14ac:dyDescent="0.25">
      <c r="A38" t="s">
        <v>83</v>
      </c>
      <c r="B38" t="s">
        <v>13</v>
      </c>
      <c r="C38" t="s">
        <v>178</v>
      </c>
      <c r="D38" t="s">
        <v>50</v>
      </c>
      <c r="E38" t="s">
        <v>51</v>
      </c>
      <c r="F38" t="s">
        <v>52</v>
      </c>
      <c r="G38">
        <v>24.259782791137695</v>
      </c>
      <c r="H38">
        <v>24.259782791137695</v>
      </c>
      <c r="I38" t="s">
        <v>53</v>
      </c>
      <c r="J38" t="s">
        <v>53</v>
      </c>
      <c r="K38" t="s">
        <v>53</v>
      </c>
      <c r="L38" t="s">
        <v>53</v>
      </c>
      <c r="M38" t="b">
        <v>0</v>
      </c>
      <c r="N38">
        <v>0.1</v>
      </c>
      <c r="O38" t="b">
        <v>1</v>
      </c>
      <c r="P38">
        <v>3</v>
      </c>
      <c r="Q38">
        <v>20</v>
      </c>
      <c r="R38">
        <v>83.971206665039063</v>
      </c>
      <c r="S38" t="s">
        <v>53</v>
      </c>
      <c r="T38" t="s">
        <v>53</v>
      </c>
      <c r="U38" t="s">
        <v>53</v>
      </c>
      <c r="V38" t="s">
        <v>54</v>
      </c>
      <c r="W38" t="s">
        <v>54</v>
      </c>
    </row>
    <row r="39" spans="1:23" x14ac:dyDescent="0.25">
      <c r="A39" t="s">
        <v>84</v>
      </c>
      <c r="B39" t="s">
        <v>13</v>
      </c>
      <c r="C39" t="s">
        <v>179</v>
      </c>
      <c r="D39" t="s">
        <v>50</v>
      </c>
      <c r="E39" t="s">
        <v>51</v>
      </c>
      <c r="F39" t="s">
        <v>52</v>
      </c>
      <c r="G39">
        <v>25.225000381469727</v>
      </c>
      <c r="H39">
        <v>25.225000381469727</v>
      </c>
      <c r="I39" t="s">
        <v>53</v>
      </c>
      <c r="J39" t="s">
        <v>53</v>
      </c>
      <c r="K39" t="s">
        <v>53</v>
      </c>
      <c r="L39" t="s">
        <v>53</v>
      </c>
      <c r="M39" t="b">
        <v>0</v>
      </c>
      <c r="N39">
        <v>0.1</v>
      </c>
      <c r="O39" t="b">
        <v>1</v>
      </c>
      <c r="P39">
        <v>3</v>
      </c>
      <c r="Q39">
        <v>21</v>
      </c>
      <c r="R39">
        <v>84.992141723632813</v>
      </c>
      <c r="S39" t="s">
        <v>53</v>
      </c>
      <c r="T39" t="s">
        <v>53</v>
      </c>
      <c r="U39" t="s">
        <v>53</v>
      </c>
      <c r="V39" t="s">
        <v>54</v>
      </c>
      <c r="W39" t="s">
        <v>54</v>
      </c>
    </row>
    <row r="40" spans="1:23" x14ac:dyDescent="0.25">
      <c r="A40" t="s">
        <v>85</v>
      </c>
      <c r="B40" t="s">
        <v>13</v>
      </c>
      <c r="C40" t="s">
        <v>180</v>
      </c>
      <c r="D40" t="s">
        <v>50</v>
      </c>
      <c r="E40" t="s">
        <v>51</v>
      </c>
      <c r="F40" t="s">
        <v>52</v>
      </c>
      <c r="G40">
        <v>21.18779182434082</v>
      </c>
      <c r="H40">
        <v>21.18779182434082</v>
      </c>
      <c r="I40" t="s">
        <v>53</v>
      </c>
      <c r="J40" t="s">
        <v>53</v>
      </c>
      <c r="K40" t="s">
        <v>53</v>
      </c>
      <c r="L40" t="s">
        <v>53</v>
      </c>
      <c r="M40" t="b">
        <v>0</v>
      </c>
      <c r="N40">
        <v>0.1</v>
      </c>
      <c r="O40" t="b">
        <v>1</v>
      </c>
      <c r="P40">
        <v>3</v>
      </c>
      <c r="Q40">
        <v>17</v>
      </c>
      <c r="R40">
        <v>81.589004516601563</v>
      </c>
      <c r="S40" t="s">
        <v>53</v>
      </c>
      <c r="T40" t="s">
        <v>53</v>
      </c>
      <c r="U40" t="s">
        <v>53</v>
      </c>
      <c r="V40" t="s">
        <v>54</v>
      </c>
      <c r="W40" t="s">
        <v>54</v>
      </c>
    </row>
    <row r="41" spans="1:23" x14ac:dyDescent="0.25">
      <c r="A41" t="s">
        <v>86</v>
      </c>
      <c r="B41" t="s">
        <v>157</v>
      </c>
      <c r="C41" t="s">
        <v>177</v>
      </c>
      <c r="D41" t="s">
        <v>50</v>
      </c>
      <c r="E41" t="s">
        <v>51</v>
      </c>
      <c r="F41" t="s">
        <v>52</v>
      </c>
      <c r="G41">
        <v>22.535577774047852</v>
      </c>
      <c r="H41">
        <v>22.535577774047852</v>
      </c>
      <c r="I41" t="s">
        <v>53</v>
      </c>
      <c r="J41" t="s">
        <v>53</v>
      </c>
      <c r="K41" t="s">
        <v>53</v>
      </c>
      <c r="L41" t="s">
        <v>53</v>
      </c>
      <c r="M41" t="b">
        <v>0</v>
      </c>
      <c r="N41">
        <v>0.1</v>
      </c>
      <c r="O41" t="b">
        <v>1</v>
      </c>
      <c r="P41">
        <v>3</v>
      </c>
      <c r="Q41">
        <v>19</v>
      </c>
      <c r="R41">
        <v>82.269630432128906</v>
      </c>
      <c r="S41" t="s">
        <v>53</v>
      </c>
      <c r="T41" t="s">
        <v>53</v>
      </c>
      <c r="U41" t="s">
        <v>53</v>
      </c>
      <c r="V41" t="s">
        <v>54</v>
      </c>
      <c r="W41" t="s">
        <v>54</v>
      </c>
    </row>
    <row r="42" spans="1:23" x14ac:dyDescent="0.25">
      <c r="A42" t="s">
        <v>87</v>
      </c>
      <c r="B42" t="s">
        <v>157</v>
      </c>
      <c r="C42" t="s">
        <v>178</v>
      </c>
      <c r="D42" t="s">
        <v>50</v>
      </c>
      <c r="E42" t="s">
        <v>51</v>
      </c>
      <c r="F42" t="s">
        <v>52</v>
      </c>
      <c r="G42">
        <v>24.376405715942383</v>
      </c>
      <c r="H42">
        <v>24.376405715942383</v>
      </c>
      <c r="I42" t="s">
        <v>53</v>
      </c>
      <c r="J42" t="s">
        <v>53</v>
      </c>
      <c r="K42" t="s">
        <v>53</v>
      </c>
      <c r="L42" t="s">
        <v>53</v>
      </c>
      <c r="M42" t="b">
        <v>0</v>
      </c>
      <c r="N42">
        <v>0.1</v>
      </c>
      <c r="O42" t="b">
        <v>1</v>
      </c>
      <c r="P42">
        <v>3</v>
      </c>
      <c r="Q42">
        <v>20</v>
      </c>
      <c r="R42">
        <v>83.630889892578125</v>
      </c>
      <c r="S42" t="s">
        <v>53</v>
      </c>
      <c r="T42" t="s">
        <v>53</v>
      </c>
      <c r="U42" t="s">
        <v>53</v>
      </c>
      <c r="V42" t="s">
        <v>54</v>
      </c>
      <c r="W42" t="s">
        <v>54</v>
      </c>
    </row>
    <row r="43" spans="1:23" x14ac:dyDescent="0.25">
      <c r="A43" t="s">
        <v>88</v>
      </c>
      <c r="B43" t="s">
        <v>157</v>
      </c>
      <c r="C43" t="s">
        <v>179</v>
      </c>
      <c r="D43" t="s">
        <v>50</v>
      </c>
      <c r="E43" t="s">
        <v>51</v>
      </c>
      <c r="F43" t="s">
        <v>52</v>
      </c>
      <c r="G43">
        <v>23.673727035522461</v>
      </c>
      <c r="H43">
        <v>23.673727035522461</v>
      </c>
      <c r="I43" t="s">
        <v>53</v>
      </c>
      <c r="J43" t="s">
        <v>53</v>
      </c>
      <c r="K43" t="s">
        <v>53</v>
      </c>
      <c r="L43" t="s">
        <v>53</v>
      </c>
      <c r="M43" t="b">
        <v>0</v>
      </c>
      <c r="N43">
        <v>0.1</v>
      </c>
      <c r="O43" t="b">
        <v>1</v>
      </c>
      <c r="P43">
        <v>3</v>
      </c>
      <c r="Q43">
        <v>19</v>
      </c>
      <c r="R43">
        <v>84.311515808105469</v>
      </c>
      <c r="S43" t="s">
        <v>53</v>
      </c>
      <c r="T43" t="s">
        <v>53</v>
      </c>
      <c r="U43" t="s">
        <v>53</v>
      </c>
      <c r="V43" t="s">
        <v>54</v>
      </c>
      <c r="W43" t="s">
        <v>54</v>
      </c>
    </row>
    <row r="44" spans="1:23" x14ac:dyDescent="0.25">
      <c r="A44" t="s">
        <v>89</v>
      </c>
      <c r="B44" t="s">
        <v>157</v>
      </c>
      <c r="C44" t="s">
        <v>180</v>
      </c>
      <c r="D44" t="s">
        <v>50</v>
      </c>
      <c r="E44" t="s">
        <v>51</v>
      </c>
      <c r="F44" t="s">
        <v>52</v>
      </c>
      <c r="G44">
        <v>21.256729125976563</v>
      </c>
      <c r="H44">
        <v>21.256729125976563</v>
      </c>
      <c r="I44" t="s">
        <v>53</v>
      </c>
      <c r="J44" t="s">
        <v>53</v>
      </c>
      <c r="K44" t="s">
        <v>53</v>
      </c>
      <c r="L44" t="s">
        <v>53</v>
      </c>
      <c r="M44" t="b">
        <v>0</v>
      </c>
      <c r="N44">
        <v>0.1</v>
      </c>
      <c r="O44" t="b">
        <v>1</v>
      </c>
      <c r="P44">
        <v>3</v>
      </c>
      <c r="Q44">
        <v>17</v>
      </c>
      <c r="R44">
        <v>81.078536987304688</v>
      </c>
      <c r="S44" t="s">
        <v>53</v>
      </c>
      <c r="T44" t="s">
        <v>53</v>
      </c>
      <c r="U44" t="s">
        <v>53</v>
      </c>
      <c r="V44" t="s">
        <v>54</v>
      </c>
      <c r="W44" t="s">
        <v>54</v>
      </c>
    </row>
    <row r="45" spans="1:23" x14ac:dyDescent="0.25">
      <c r="A45" t="s">
        <v>90</v>
      </c>
      <c r="B45" t="s">
        <v>160</v>
      </c>
      <c r="C45" t="s">
        <v>181</v>
      </c>
      <c r="D45" t="s">
        <v>50</v>
      </c>
      <c r="E45" t="s">
        <v>51</v>
      </c>
      <c r="F45" t="s">
        <v>52</v>
      </c>
      <c r="G45">
        <v>20.192451477050781</v>
      </c>
      <c r="H45">
        <v>20.192451477050781</v>
      </c>
      <c r="I45" t="s">
        <v>53</v>
      </c>
      <c r="J45" t="s">
        <v>53</v>
      </c>
      <c r="K45" t="s">
        <v>53</v>
      </c>
      <c r="L45" t="s">
        <v>53</v>
      </c>
      <c r="M45" t="b">
        <v>0</v>
      </c>
      <c r="N45">
        <v>0.1</v>
      </c>
      <c r="O45" t="b">
        <v>1</v>
      </c>
      <c r="P45">
        <v>3</v>
      </c>
      <c r="Q45">
        <v>16</v>
      </c>
      <c r="R45">
        <v>77.335075378417969</v>
      </c>
      <c r="S45" t="s">
        <v>53</v>
      </c>
      <c r="T45" t="s">
        <v>53</v>
      </c>
      <c r="U45" t="s">
        <v>53</v>
      </c>
      <c r="V45" t="s">
        <v>54</v>
      </c>
      <c r="W45" t="s">
        <v>54</v>
      </c>
    </row>
    <row r="46" spans="1:23" x14ac:dyDescent="0.25">
      <c r="A46" t="s">
        <v>91</v>
      </c>
      <c r="B46" t="s">
        <v>160</v>
      </c>
      <c r="C46" t="s">
        <v>182</v>
      </c>
      <c r="D46" t="s">
        <v>50</v>
      </c>
      <c r="E46" t="s">
        <v>51</v>
      </c>
      <c r="F46" t="s">
        <v>52</v>
      </c>
      <c r="G46">
        <v>22.515117645263672</v>
      </c>
      <c r="H46">
        <v>22.515117645263672</v>
      </c>
      <c r="I46" t="s">
        <v>53</v>
      </c>
      <c r="J46" t="s">
        <v>53</v>
      </c>
      <c r="K46" t="s">
        <v>53</v>
      </c>
      <c r="L46" t="s">
        <v>53</v>
      </c>
      <c r="M46" t="b">
        <v>0</v>
      </c>
      <c r="N46">
        <v>0.1</v>
      </c>
      <c r="O46" t="b">
        <v>1</v>
      </c>
      <c r="P46">
        <v>3</v>
      </c>
      <c r="Q46">
        <v>18</v>
      </c>
      <c r="R46">
        <v>81.589004516601563</v>
      </c>
      <c r="S46" t="s">
        <v>53</v>
      </c>
      <c r="T46" t="s">
        <v>53</v>
      </c>
      <c r="U46" t="s">
        <v>53</v>
      </c>
      <c r="V46" t="s">
        <v>54</v>
      </c>
      <c r="W46" t="s">
        <v>54</v>
      </c>
    </row>
    <row r="47" spans="1:23" x14ac:dyDescent="0.25">
      <c r="A47" t="s">
        <v>92</v>
      </c>
      <c r="B47" t="s">
        <v>160</v>
      </c>
      <c r="C47" t="s">
        <v>183</v>
      </c>
      <c r="D47" t="s">
        <v>50</v>
      </c>
      <c r="E47" t="s">
        <v>51</v>
      </c>
      <c r="F47" t="s">
        <v>52</v>
      </c>
      <c r="G47">
        <v>21.858715057373047</v>
      </c>
      <c r="H47">
        <v>21.858715057373047</v>
      </c>
      <c r="I47" t="s">
        <v>53</v>
      </c>
      <c r="J47" t="s">
        <v>53</v>
      </c>
      <c r="K47" t="s">
        <v>53</v>
      </c>
      <c r="L47" t="s">
        <v>53</v>
      </c>
      <c r="M47" t="b">
        <v>0</v>
      </c>
      <c r="N47">
        <v>0.1</v>
      </c>
      <c r="O47" t="b">
        <v>1</v>
      </c>
      <c r="P47">
        <v>3</v>
      </c>
      <c r="Q47">
        <v>18</v>
      </c>
      <c r="R47">
        <v>81.9293212890625</v>
      </c>
      <c r="S47" t="s">
        <v>53</v>
      </c>
      <c r="T47" t="s">
        <v>53</v>
      </c>
      <c r="U47" t="s">
        <v>53</v>
      </c>
      <c r="V47" t="s">
        <v>54</v>
      </c>
      <c r="W47" t="s">
        <v>54</v>
      </c>
    </row>
    <row r="48" spans="1:23" x14ac:dyDescent="0.25">
      <c r="A48" t="s">
        <v>93</v>
      </c>
      <c r="B48" t="s">
        <v>160</v>
      </c>
      <c r="C48" t="s">
        <v>184</v>
      </c>
      <c r="D48" t="s">
        <v>50</v>
      </c>
      <c r="E48" t="s">
        <v>51</v>
      </c>
      <c r="F48" t="s">
        <v>52</v>
      </c>
      <c r="G48">
        <v>22.284921646118164</v>
      </c>
      <c r="H48">
        <v>22.284921646118164</v>
      </c>
      <c r="I48" t="s">
        <v>53</v>
      </c>
      <c r="J48" t="s">
        <v>53</v>
      </c>
      <c r="K48" t="s">
        <v>53</v>
      </c>
      <c r="L48" t="s">
        <v>53</v>
      </c>
      <c r="M48" t="b">
        <v>0</v>
      </c>
      <c r="N48">
        <v>0.1</v>
      </c>
      <c r="O48" t="b">
        <v>1</v>
      </c>
      <c r="P48">
        <v>3</v>
      </c>
      <c r="Q48">
        <v>18</v>
      </c>
      <c r="R48">
        <v>81.9293212890625</v>
      </c>
      <c r="S48" t="s">
        <v>53</v>
      </c>
      <c r="T48" t="s">
        <v>53</v>
      </c>
      <c r="U48" t="s">
        <v>53</v>
      </c>
      <c r="V48" t="s">
        <v>54</v>
      </c>
      <c r="W48" t="s">
        <v>54</v>
      </c>
    </row>
    <row r="49" spans="1:23" x14ac:dyDescent="0.25">
      <c r="A49" t="s">
        <v>94</v>
      </c>
      <c r="B49" t="s">
        <v>13</v>
      </c>
      <c r="C49" t="s">
        <v>181</v>
      </c>
      <c r="D49" t="s">
        <v>50</v>
      </c>
      <c r="E49" t="s">
        <v>51</v>
      </c>
      <c r="F49" t="s">
        <v>52</v>
      </c>
      <c r="G49">
        <v>20.554866790771484</v>
      </c>
      <c r="H49">
        <v>20.554866790771484</v>
      </c>
      <c r="I49" t="s">
        <v>53</v>
      </c>
      <c r="J49" t="s">
        <v>53</v>
      </c>
      <c r="K49" t="s">
        <v>53</v>
      </c>
      <c r="L49" t="s">
        <v>53</v>
      </c>
      <c r="M49" t="b">
        <v>0</v>
      </c>
      <c r="N49">
        <v>0.1</v>
      </c>
      <c r="O49" t="b">
        <v>1</v>
      </c>
      <c r="P49">
        <v>3</v>
      </c>
      <c r="Q49">
        <v>16</v>
      </c>
      <c r="R49">
        <v>78.015708923339844</v>
      </c>
      <c r="S49" t="s">
        <v>53</v>
      </c>
      <c r="T49" t="s">
        <v>53</v>
      </c>
      <c r="U49" t="s">
        <v>53</v>
      </c>
      <c r="V49" t="s">
        <v>54</v>
      </c>
      <c r="W49" t="s">
        <v>54</v>
      </c>
    </row>
    <row r="50" spans="1:23" x14ac:dyDescent="0.25">
      <c r="A50" t="s">
        <v>95</v>
      </c>
      <c r="B50" t="s">
        <v>13</v>
      </c>
      <c r="C50" t="s">
        <v>182</v>
      </c>
      <c r="D50" t="s">
        <v>50</v>
      </c>
      <c r="E50" t="s">
        <v>51</v>
      </c>
      <c r="F50" t="s">
        <v>52</v>
      </c>
      <c r="G50">
        <v>22.765138626098633</v>
      </c>
      <c r="H50">
        <v>22.765138626098633</v>
      </c>
      <c r="I50" t="s">
        <v>53</v>
      </c>
      <c r="J50" t="s">
        <v>53</v>
      </c>
      <c r="K50" t="s">
        <v>53</v>
      </c>
      <c r="L50" t="s">
        <v>53</v>
      </c>
      <c r="M50" t="b">
        <v>0</v>
      </c>
      <c r="N50">
        <v>0.1</v>
      </c>
      <c r="O50" t="b">
        <v>1</v>
      </c>
      <c r="P50">
        <v>3</v>
      </c>
      <c r="Q50">
        <v>18</v>
      </c>
      <c r="R50">
        <v>81.9293212890625</v>
      </c>
      <c r="S50" t="s">
        <v>53</v>
      </c>
      <c r="T50" t="s">
        <v>53</v>
      </c>
      <c r="U50" t="s">
        <v>53</v>
      </c>
      <c r="V50" t="s">
        <v>54</v>
      </c>
      <c r="W50" t="s">
        <v>54</v>
      </c>
    </row>
    <row r="51" spans="1:23" x14ac:dyDescent="0.25">
      <c r="A51" t="s">
        <v>96</v>
      </c>
      <c r="B51" t="s">
        <v>13</v>
      </c>
      <c r="C51" t="s">
        <v>183</v>
      </c>
      <c r="D51" t="s">
        <v>50</v>
      </c>
      <c r="E51" t="s">
        <v>51</v>
      </c>
      <c r="F51" t="s">
        <v>52</v>
      </c>
      <c r="G51">
        <v>22.139381408691406</v>
      </c>
      <c r="H51">
        <v>22.139381408691406</v>
      </c>
      <c r="I51" t="s">
        <v>53</v>
      </c>
      <c r="J51" t="s">
        <v>53</v>
      </c>
      <c r="K51" t="s">
        <v>53</v>
      </c>
      <c r="L51" t="s">
        <v>53</v>
      </c>
      <c r="M51" t="b">
        <v>0</v>
      </c>
      <c r="N51">
        <v>0.1</v>
      </c>
      <c r="O51" t="b">
        <v>1</v>
      </c>
      <c r="P51">
        <v>3</v>
      </c>
      <c r="Q51">
        <v>18</v>
      </c>
      <c r="R51">
        <v>82.099472045898438</v>
      </c>
      <c r="S51" t="s">
        <v>53</v>
      </c>
      <c r="T51" t="s">
        <v>53</v>
      </c>
      <c r="U51" t="s">
        <v>53</v>
      </c>
      <c r="V51" t="s">
        <v>54</v>
      </c>
      <c r="W51" t="s">
        <v>54</v>
      </c>
    </row>
    <row r="52" spans="1:23" x14ac:dyDescent="0.25">
      <c r="A52" t="s">
        <v>97</v>
      </c>
      <c r="B52" t="s">
        <v>13</v>
      </c>
      <c r="C52" t="s">
        <v>184</v>
      </c>
      <c r="D52" t="s">
        <v>50</v>
      </c>
      <c r="E52" t="s">
        <v>51</v>
      </c>
      <c r="F52" t="s">
        <v>52</v>
      </c>
      <c r="G52">
        <v>22.7568359375</v>
      </c>
      <c r="H52">
        <v>22.7568359375</v>
      </c>
      <c r="I52" t="s">
        <v>53</v>
      </c>
      <c r="J52" t="s">
        <v>53</v>
      </c>
      <c r="K52" t="s">
        <v>53</v>
      </c>
      <c r="L52" t="s">
        <v>53</v>
      </c>
      <c r="M52" t="b">
        <v>0</v>
      </c>
      <c r="N52">
        <v>0.1</v>
      </c>
      <c r="O52" t="b">
        <v>1</v>
      </c>
      <c r="P52">
        <v>3</v>
      </c>
      <c r="Q52">
        <v>19</v>
      </c>
      <c r="R52">
        <v>82.099472045898438</v>
      </c>
      <c r="S52" t="s">
        <v>53</v>
      </c>
      <c r="T52" t="s">
        <v>53</v>
      </c>
      <c r="U52" t="s">
        <v>53</v>
      </c>
      <c r="V52" t="s">
        <v>54</v>
      </c>
      <c r="W52" t="s">
        <v>54</v>
      </c>
    </row>
    <row r="53" spans="1:23" x14ac:dyDescent="0.25">
      <c r="A53" t="s">
        <v>98</v>
      </c>
      <c r="B53" t="s">
        <v>157</v>
      </c>
      <c r="C53" t="s">
        <v>181</v>
      </c>
      <c r="D53" t="s">
        <v>50</v>
      </c>
      <c r="E53" t="s">
        <v>51</v>
      </c>
      <c r="F53" t="s">
        <v>52</v>
      </c>
      <c r="G53">
        <v>20.692054748535156</v>
      </c>
      <c r="H53">
        <v>20.692054748535156</v>
      </c>
      <c r="I53" t="s">
        <v>53</v>
      </c>
      <c r="J53" t="s">
        <v>53</v>
      </c>
      <c r="L53" t="s">
        <v>53</v>
      </c>
      <c r="M53" t="b">
        <v>0</v>
      </c>
      <c r="N53">
        <v>0.1</v>
      </c>
      <c r="O53" t="b">
        <v>1</v>
      </c>
      <c r="P53">
        <v>3</v>
      </c>
      <c r="Q53">
        <v>16</v>
      </c>
      <c r="R53">
        <v>78.185867309570313</v>
      </c>
      <c r="S53" t="s">
        <v>53</v>
      </c>
      <c r="T53" t="s">
        <v>53</v>
      </c>
      <c r="U53" t="s">
        <v>53</v>
      </c>
      <c r="V53" t="s">
        <v>54</v>
      </c>
      <c r="W53" t="s">
        <v>54</v>
      </c>
    </row>
    <row r="54" spans="1:23" x14ac:dyDescent="0.25">
      <c r="A54" t="s">
        <v>99</v>
      </c>
      <c r="B54" t="s">
        <v>157</v>
      </c>
      <c r="C54" t="s">
        <v>182</v>
      </c>
      <c r="D54" t="s">
        <v>50</v>
      </c>
      <c r="E54" t="s">
        <v>51</v>
      </c>
      <c r="F54" t="s">
        <v>52</v>
      </c>
      <c r="G54">
        <v>22.9117431640625</v>
      </c>
      <c r="H54">
        <v>22.9117431640625</v>
      </c>
      <c r="I54" t="s">
        <v>53</v>
      </c>
      <c r="J54" t="s">
        <v>53</v>
      </c>
      <c r="K54" t="s">
        <v>53</v>
      </c>
      <c r="L54" t="s">
        <v>53</v>
      </c>
      <c r="M54" t="b">
        <v>0</v>
      </c>
      <c r="N54">
        <v>0.1</v>
      </c>
      <c r="O54" t="b">
        <v>1</v>
      </c>
      <c r="P54">
        <v>3</v>
      </c>
      <c r="Q54">
        <v>19</v>
      </c>
      <c r="R54">
        <v>81.759162902832031</v>
      </c>
      <c r="S54" t="s">
        <v>53</v>
      </c>
      <c r="T54" t="s">
        <v>53</v>
      </c>
      <c r="U54" t="s">
        <v>53</v>
      </c>
      <c r="V54" t="s">
        <v>54</v>
      </c>
      <c r="W54" t="s">
        <v>54</v>
      </c>
    </row>
    <row r="55" spans="1:23" x14ac:dyDescent="0.25">
      <c r="A55" t="s">
        <v>100</v>
      </c>
      <c r="B55" t="s">
        <v>157</v>
      </c>
      <c r="C55" t="s">
        <v>183</v>
      </c>
      <c r="D55" t="s">
        <v>50</v>
      </c>
      <c r="E55" t="s">
        <v>51</v>
      </c>
      <c r="F55" t="s">
        <v>52</v>
      </c>
      <c r="G55">
        <v>22.515729904174805</v>
      </c>
      <c r="H55">
        <v>22.515729904174805</v>
      </c>
      <c r="I55" t="s">
        <v>53</v>
      </c>
      <c r="J55" t="s">
        <v>53</v>
      </c>
      <c r="K55" t="s">
        <v>53</v>
      </c>
      <c r="L55" t="s">
        <v>53</v>
      </c>
      <c r="M55" t="b">
        <v>0</v>
      </c>
      <c r="N55">
        <v>0.1</v>
      </c>
      <c r="O55" t="b">
        <v>1</v>
      </c>
      <c r="P55">
        <v>3</v>
      </c>
      <c r="Q55">
        <v>18</v>
      </c>
      <c r="R55">
        <v>81.759162902832031</v>
      </c>
      <c r="S55" t="s">
        <v>53</v>
      </c>
      <c r="T55" t="s">
        <v>53</v>
      </c>
      <c r="U55" t="s">
        <v>53</v>
      </c>
      <c r="V55" t="s">
        <v>54</v>
      </c>
      <c r="W55" t="s">
        <v>54</v>
      </c>
    </row>
    <row r="56" spans="1:23" x14ac:dyDescent="0.25">
      <c r="A56" t="s">
        <v>101</v>
      </c>
      <c r="B56" t="s">
        <v>157</v>
      </c>
      <c r="C56" t="s">
        <v>184</v>
      </c>
      <c r="D56" t="s">
        <v>50</v>
      </c>
      <c r="E56" t="s">
        <v>51</v>
      </c>
      <c r="F56" t="s">
        <v>52</v>
      </c>
      <c r="G56">
        <v>22.979656219482422</v>
      </c>
      <c r="H56">
        <v>22.979656219482422</v>
      </c>
      <c r="I56" t="s">
        <v>53</v>
      </c>
      <c r="J56" t="s">
        <v>53</v>
      </c>
      <c r="K56" t="s">
        <v>53</v>
      </c>
      <c r="L56" t="s">
        <v>53</v>
      </c>
      <c r="M56" t="b">
        <v>0</v>
      </c>
      <c r="N56">
        <v>0.1</v>
      </c>
      <c r="O56" t="b">
        <v>1</v>
      </c>
      <c r="P56">
        <v>3</v>
      </c>
      <c r="Q56">
        <v>19</v>
      </c>
      <c r="R56">
        <v>81.418846130371094</v>
      </c>
      <c r="S56" t="s">
        <v>53</v>
      </c>
      <c r="T56" t="s">
        <v>53</v>
      </c>
      <c r="U56" t="s">
        <v>53</v>
      </c>
      <c r="V56" t="s">
        <v>54</v>
      </c>
      <c r="W56" t="s">
        <v>54</v>
      </c>
    </row>
    <row r="57" spans="1:23" x14ac:dyDescent="0.25">
      <c r="A57" t="s">
        <v>102</v>
      </c>
      <c r="B57" t="s">
        <v>160</v>
      </c>
      <c r="C57" t="s">
        <v>185</v>
      </c>
      <c r="D57" t="s">
        <v>50</v>
      </c>
      <c r="E57" t="s">
        <v>51</v>
      </c>
      <c r="F57" t="s">
        <v>52</v>
      </c>
      <c r="G57">
        <v>23.638532638549805</v>
      </c>
      <c r="H57">
        <v>23.638532638549805</v>
      </c>
      <c r="I57" t="s">
        <v>53</v>
      </c>
      <c r="J57" t="s">
        <v>53</v>
      </c>
      <c r="K57" t="s">
        <v>53</v>
      </c>
      <c r="L57" t="s">
        <v>53</v>
      </c>
      <c r="M57" t="b">
        <v>0</v>
      </c>
      <c r="N57">
        <v>0.1</v>
      </c>
      <c r="O57" t="b">
        <v>1</v>
      </c>
      <c r="P57">
        <v>3</v>
      </c>
      <c r="Q57">
        <v>19</v>
      </c>
      <c r="R57">
        <v>81.078536987304688</v>
      </c>
      <c r="S57" t="s">
        <v>53</v>
      </c>
      <c r="T57" t="s">
        <v>53</v>
      </c>
      <c r="U57" t="s">
        <v>53</v>
      </c>
      <c r="V57" t="s">
        <v>54</v>
      </c>
      <c r="W57" t="s">
        <v>54</v>
      </c>
    </row>
    <row r="58" spans="1:23" x14ac:dyDescent="0.25">
      <c r="A58" t="s">
        <v>103</v>
      </c>
      <c r="B58" t="s">
        <v>160</v>
      </c>
      <c r="C58" t="s">
        <v>186</v>
      </c>
      <c r="D58" t="s">
        <v>50</v>
      </c>
      <c r="E58" t="s">
        <v>51</v>
      </c>
      <c r="F58" t="s">
        <v>52</v>
      </c>
      <c r="G58">
        <v>25.121013641357422</v>
      </c>
      <c r="H58">
        <v>25.121013641357422</v>
      </c>
      <c r="I58" t="s">
        <v>53</v>
      </c>
      <c r="J58" t="s">
        <v>53</v>
      </c>
      <c r="K58" t="s">
        <v>53</v>
      </c>
      <c r="L58" t="s">
        <v>53</v>
      </c>
      <c r="M58" t="b">
        <v>0</v>
      </c>
      <c r="N58">
        <v>0.1</v>
      </c>
      <c r="O58" t="b">
        <v>1</v>
      </c>
      <c r="P58">
        <v>3</v>
      </c>
      <c r="Q58">
        <v>21</v>
      </c>
      <c r="R58">
        <v>80.568061828613281</v>
      </c>
      <c r="S58" t="s">
        <v>53</v>
      </c>
      <c r="T58" t="s">
        <v>53</v>
      </c>
      <c r="U58" t="s">
        <v>53</v>
      </c>
      <c r="V58" t="s">
        <v>54</v>
      </c>
      <c r="W58" t="s">
        <v>54</v>
      </c>
    </row>
    <row r="59" spans="1:23" x14ac:dyDescent="0.25">
      <c r="A59" t="s">
        <v>104</v>
      </c>
      <c r="B59" t="s">
        <v>160</v>
      </c>
      <c r="C59" t="s">
        <v>187</v>
      </c>
      <c r="D59" t="s">
        <v>50</v>
      </c>
      <c r="E59" t="s">
        <v>51</v>
      </c>
      <c r="F59" t="s">
        <v>52</v>
      </c>
      <c r="G59">
        <v>22.764881134033203</v>
      </c>
      <c r="H59">
        <v>22.764881134033203</v>
      </c>
      <c r="I59" t="s">
        <v>53</v>
      </c>
      <c r="J59" t="s">
        <v>53</v>
      </c>
      <c r="K59" t="s">
        <v>53</v>
      </c>
      <c r="L59" t="s">
        <v>53</v>
      </c>
      <c r="M59" t="b">
        <v>0</v>
      </c>
      <c r="N59">
        <v>0.1</v>
      </c>
      <c r="O59" t="b">
        <v>1</v>
      </c>
      <c r="P59">
        <v>3</v>
      </c>
      <c r="Q59">
        <v>19</v>
      </c>
      <c r="R59">
        <v>84.481674194335938</v>
      </c>
      <c r="S59" t="s">
        <v>53</v>
      </c>
      <c r="T59" t="s">
        <v>53</v>
      </c>
      <c r="U59" t="s">
        <v>53</v>
      </c>
      <c r="V59" t="s">
        <v>54</v>
      </c>
      <c r="W59" t="s">
        <v>54</v>
      </c>
    </row>
    <row r="60" spans="1:23" x14ac:dyDescent="0.25">
      <c r="A60" t="s">
        <v>105</v>
      </c>
      <c r="B60" t="s">
        <v>160</v>
      </c>
      <c r="C60" t="s">
        <v>188</v>
      </c>
      <c r="D60" t="s">
        <v>50</v>
      </c>
      <c r="E60" t="s">
        <v>51</v>
      </c>
      <c r="F60" t="s">
        <v>52</v>
      </c>
      <c r="G60">
        <v>23.694183349609375</v>
      </c>
      <c r="H60">
        <v>23.694183349609375</v>
      </c>
      <c r="I60" t="s">
        <v>53</v>
      </c>
      <c r="J60" t="s">
        <v>53</v>
      </c>
      <c r="K60" t="s">
        <v>53</v>
      </c>
      <c r="L60" t="s">
        <v>53</v>
      </c>
      <c r="M60" t="b">
        <v>0</v>
      </c>
      <c r="N60">
        <v>0.1</v>
      </c>
      <c r="O60" t="b">
        <v>1</v>
      </c>
      <c r="P60">
        <v>3</v>
      </c>
      <c r="Q60">
        <v>19</v>
      </c>
      <c r="R60">
        <v>85.672775268554688</v>
      </c>
      <c r="S60" t="s">
        <v>53</v>
      </c>
      <c r="T60" t="s">
        <v>53</v>
      </c>
      <c r="U60" t="s">
        <v>53</v>
      </c>
      <c r="V60" t="s">
        <v>54</v>
      </c>
      <c r="W60" t="s">
        <v>54</v>
      </c>
    </row>
    <row r="61" spans="1:23" x14ac:dyDescent="0.25">
      <c r="A61" t="s">
        <v>106</v>
      </c>
      <c r="B61" t="s">
        <v>13</v>
      </c>
      <c r="C61" t="s">
        <v>185</v>
      </c>
      <c r="D61" t="s">
        <v>50</v>
      </c>
      <c r="E61" t="s">
        <v>51</v>
      </c>
      <c r="F61" t="s">
        <v>52</v>
      </c>
      <c r="G61">
        <v>24.503137588500977</v>
      </c>
      <c r="H61">
        <v>24.503137588500977</v>
      </c>
      <c r="I61" t="s">
        <v>53</v>
      </c>
      <c r="J61" t="s">
        <v>53</v>
      </c>
      <c r="K61" t="s">
        <v>53</v>
      </c>
      <c r="L61" t="s">
        <v>53</v>
      </c>
      <c r="M61" t="b">
        <v>0</v>
      </c>
      <c r="N61">
        <v>0.1</v>
      </c>
      <c r="O61" t="b">
        <v>1</v>
      </c>
      <c r="P61">
        <v>3</v>
      </c>
      <c r="Q61">
        <v>20</v>
      </c>
      <c r="R61">
        <v>81.589004516601563</v>
      </c>
      <c r="S61" t="s">
        <v>53</v>
      </c>
      <c r="T61" t="s">
        <v>53</v>
      </c>
      <c r="U61" t="s">
        <v>53</v>
      </c>
      <c r="V61" t="s">
        <v>54</v>
      </c>
      <c r="W61" t="s">
        <v>54</v>
      </c>
    </row>
    <row r="62" spans="1:23" x14ac:dyDescent="0.25">
      <c r="A62" t="s">
        <v>107</v>
      </c>
      <c r="B62" t="s">
        <v>13</v>
      </c>
      <c r="C62" t="s">
        <v>186</v>
      </c>
      <c r="D62" t="s">
        <v>50</v>
      </c>
      <c r="E62" t="s">
        <v>51</v>
      </c>
      <c r="F62" t="s">
        <v>52</v>
      </c>
      <c r="G62">
        <v>24.404890060424805</v>
      </c>
      <c r="H62">
        <v>24.404890060424805</v>
      </c>
      <c r="I62" t="s">
        <v>53</v>
      </c>
      <c r="J62" t="s">
        <v>53</v>
      </c>
      <c r="K62" t="s">
        <v>53</v>
      </c>
      <c r="L62" t="s">
        <v>53</v>
      </c>
      <c r="M62" t="b">
        <v>0</v>
      </c>
      <c r="N62">
        <v>0.1</v>
      </c>
      <c r="O62" t="b">
        <v>1</v>
      </c>
      <c r="P62">
        <v>3</v>
      </c>
      <c r="Q62">
        <v>20</v>
      </c>
      <c r="R62">
        <v>81.078536987304688</v>
      </c>
      <c r="S62" t="s">
        <v>53</v>
      </c>
      <c r="T62" t="s">
        <v>53</v>
      </c>
      <c r="U62" t="s">
        <v>53</v>
      </c>
      <c r="V62" t="s">
        <v>54</v>
      </c>
      <c r="W62" t="s">
        <v>54</v>
      </c>
    </row>
    <row r="63" spans="1:23" x14ac:dyDescent="0.25">
      <c r="A63" t="s">
        <v>108</v>
      </c>
      <c r="B63" t="s">
        <v>13</v>
      </c>
      <c r="C63" t="s">
        <v>187</v>
      </c>
      <c r="D63" t="s">
        <v>50</v>
      </c>
      <c r="E63" t="s">
        <v>51</v>
      </c>
      <c r="F63" t="s">
        <v>52</v>
      </c>
      <c r="G63">
        <v>23.504240036010742</v>
      </c>
      <c r="H63">
        <v>23.504240036010742</v>
      </c>
      <c r="I63" t="s">
        <v>53</v>
      </c>
      <c r="J63" t="s">
        <v>53</v>
      </c>
      <c r="K63" t="s">
        <v>53</v>
      </c>
      <c r="L63" t="s">
        <v>53</v>
      </c>
      <c r="M63" t="b">
        <v>0</v>
      </c>
      <c r="N63">
        <v>0.1</v>
      </c>
      <c r="O63" t="b">
        <v>1</v>
      </c>
      <c r="P63">
        <v>3</v>
      </c>
      <c r="Q63">
        <v>19</v>
      </c>
      <c r="R63">
        <v>84.821990966796875</v>
      </c>
      <c r="S63" t="s">
        <v>53</v>
      </c>
      <c r="T63" t="s">
        <v>53</v>
      </c>
      <c r="U63" t="s">
        <v>53</v>
      </c>
      <c r="V63" t="s">
        <v>54</v>
      </c>
      <c r="W63" t="s">
        <v>54</v>
      </c>
    </row>
    <row r="64" spans="1:23" x14ac:dyDescent="0.25">
      <c r="A64" t="s">
        <v>109</v>
      </c>
      <c r="B64" t="s">
        <v>13</v>
      </c>
      <c r="C64" t="s">
        <v>188</v>
      </c>
      <c r="D64" t="s">
        <v>50</v>
      </c>
      <c r="E64" t="s">
        <v>51</v>
      </c>
      <c r="F64" t="s">
        <v>52</v>
      </c>
      <c r="G64">
        <v>23.801948547363281</v>
      </c>
      <c r="H64">
        <v>23.801948547363281</v>
      </c>
      <c r="I64" t="s">
        <v>53</v>
      </c>
      <c r="J64" t="s">
        <v>53</v>
      </c>
      <c r="K64" t="s">
        <v>53</v>
      </c>
      <c r="L64" t="s">
        <v>53</v>
      </c>
      <c r="M64" t="b">
        <v>0</v>
      </c>
      <c r="N64">
        <v>0.1</v>
      </c>
      <c r="O64" t="b">
        <v>1</v>
      </c>
      <c r="P64">
        <v>3</v>
      </c>
      <c r="Q64">
        <v>20</v>
      </c>
      <c r="R64">
        <v>85.842933654785156</v>
      </c>
      <c r="S64" t="s">
        <v>53</v>
      </c>
      <c r="T64" t="s">
        <v>53</v>
      </c>
      <c r="U64" t="s">
        <v>53</v>
      </c>
      <c r="V64" t="s">
        <v>54</v>
      </c>
      <c r="W64" t="s">
        <v>54</v>
      </c>
    </row>
    <row r="65" spans="1:23" x14ac:dyDescent="0.25">
      <c r="A65" t="s">
        <v>110</v>
      </c>
      <c r="B65" t="s">
        <v>157</v>
      </c>
      <c r="C65" t="s">
        <v>185</v>
      </c>
      <c r="D65" t="s">
        <v>50</v>
      </c>
      <c r="E65" t="s">
        <v>51</v>
      </c>
      <c r="F65" t="s">
        <v>52</v>
      </c>
      <c r="G65">
        <v>24.739019393920898</v>
      </c>
      <c r="H65">
        <v>24.739019393920898</v>
      </c>
      <c r="I65" t="s">
        <v>53</v>
      </c>
      <c r="J65" t="s">
        <v>53</v>
      </c>
      <c r="K65" t="s">
        <v>53</v>
      </c>
      <c r="L65" t="s">
        <v>53</v>
      </c>
      <c r="M65" t="b">
        <v>0</v>
      </c>
      <c r="N65">
        <v>0.1</v>
      </c>
      <c r="O65" t="b">
        <v>1</v>
      </c>
      <c r="P65">
        <v>3</v>
      </c>
      <c r="Q65">
        <v>20</v>
      </c>
      <c r="R65">
        <v>81.589004516601563</v>
      </c>
      <c r="S65" t="s">
        <v>53</v>
      </c>
      <c r="T65" t="s">
        <v>53</v>
      </c>
      <c r="U65" t="s">
        <v>53</v>
      </c>
      <c r="V65" t="s">
        <v>54</v>
      </c>
      <c r="W65" t="s">
        <v>54</v>
      </c>
    </row>
    <row r="66" spans="1:23" x14ac:dyDescent="0.25">
      <c r="A66" t="s">
        <v>111</v>
      </c>
      <c r="B66" t="s">
        <v>157</v>
      </c>
      <c r="C66" t="s">
        <v>186</v>
      </c>
      <c r="D66" t="s">
        <v>50</v>
      </c>
      <c r="E66" t="s">
        <v>51</v>
      </c>
      <c r="F66" t="s">
        <v>52</v>
      </c>
      <c r="G66">
        <v>25.421333312988281</v>
      </c>
      <c r="H66">
        <v>25.421333312988281</v>
      </c>
      <c r="I66" t="s">
        <v>53</v>
      </c>
      <c r="J66" t="s">
        <v>53</v>
      </c>
      <c r="K66" t="s">
        <v>53</v>
      </c>
      <c r="L66" t="s">
        <v>53</v>
      </c>
      <c r="M66" t="b">
        <v>0</v>
      </c>
      <c r="N66">
        <v>0.1</v>
      </c>
      <c r="O66" t="b">
        <v>1</v>
      </c>
      <c r="P66">
        <v>3</v>
      </c>
      <c r="Q66">
        <v>21</v>
      </c>
      <c r="R66">
        <v>80.908378601074219</v>
      </c>
      <c r="S66" t="s">
        <v>53</v>
      </c>
      <c r="T66" t="s">
        <v>53</v>
      </c>
      <c r="U66" t="s">
        <v>53</v>
      </c>
      <c r="V66" t="s">
        <v>54</v>
      </c>
      <c r="W66" t="s">
        <v>54</v>
      </c>
    </row>
    <row r="67" spans="1:23" x14ac:dyDescent="0.25">
      <c r="A67" t="s">
        <v>112</v>
      </c>
      <c r="B67" t="s">
        <v>157</v>
      </c>
      <c r="C67" t="s">
        <v>187</v>
      </c>
      <c r="D67" t="s">
        <v>50</v>
      </c>
      <c r="E67" t="s">
        <v>51</v>
      </c>
      <c r="F67" t="s">
        <v>52</v>
      </c>
      <c r="G67">
        <v>23.933006286621094</v>
      </c>
      <c r="H67">
        <v>23.933006286621094</v>
      </c>
      <c r="I67" t="s">
        <v>53</v>
      </c>
      <c r="J67" t="s">
        <v>53</v>
      </c>
      <c r="K67" t="s">
        <v>53</v>
      </c>
      <c r="L67" t="s">
        <v>53</v>
      </c>
      <c r="M67" t="b">
        <v>0</v>
      </c>
      <c r="N67">
        <v>0.1</v>
      </c>
      <c r="O67" t="b">
        <v>1</v>
      </c>
      <c r="P67">
        <v>3</v>
      </c>
      <c r="Q67">
        <v>20</v>
      </c>
      <c r="R67">
        <v>84.481674194335938</v>
      </c>
      <c r="S67" t="s">
        <v>53</v>
      </c>
      <c r="T67" t="s">
        <v>53</v>
      </c>
      <c r="U67" t="s">
        <v>53</v>
      </c>
      <c r="V67" t="s">
        <v>54</v>
      </c>
      <c r="W67" t="s">
        <v>54</v>
      </c>
    </row>
    <row r="68" spans="1:23" x14ac:dyDescent="0.25">
      <c r="A68" t="s">
        <v>113</v>
      </c>
      <c r="B68" t="s">
        <v>157</v>
      </c>
      <c r="C68" t="s">
        <v>188</v>
      </c>
      <c r="D68" t="s">
        <v>50</v>
      </c>
      <c r="E68" t="s">
        <v>51</v>
      </c>
      <c r="F68" t="s">
        <v>52</v>
      </c>
      <c r="G68">
        <v>23.575063705444336</v>
      </c>
      <c r="H68">
        <v>23.575063705444336</v>
      </c>
      <c r="I68" t="s">
        <v>53</v>
      </c>
      <c r="J68" t="s">
        <v>53</v>
      </c>
      <c r="K68" t="s">
        <v>53</v>
      </c>
      <c r="L68" t="s">
        <v>53</v>
      </c>
      <c r="M68" t="b">
        <v>0</v>
      </c>
      <c r="N68">
        <v>0.1</v>
      </c>
      <c r="O68" t="b">
        <v>1</v>
      </c>
      <c r="P68">
        <v>3</v>
      </c>
      <c r="Q68">
        <v>20</v>
      </c>
      <c r="R68">
        <v>85.162307739257813</v>
      </c>
      <c r="S68" t="s">
        <v>53</v>
      </c>
      <c r="T68" t="s">
        <v>53</v>
      </c>
      <c r="U68" t="s">
        <v>53</v>
      </c>
      <c r="V68" t="s">
        <v>54</v>
      </c>
      <c r="W68" t="s">
        <v>54</v>
      </c>
    </row>
    <row r="69" spans="1:23" x14ac:dyDescent="0.25">
      <c r="A69" t="s">
        <v>114</v>
      </c>
      <c r="B69" t="s">
        <v>160</v>
      </c>
      <c r="C69" t="s">
        <v>189</v>
      </c>
      <c r="D69" t="s">
        <v>50</v>
      </c>
      <c r="E69" t="s">
        <v>51</v>
      </c>
      <c r="F69" t="s">
        <v>52</v>
      </c>
      <c r="G69">
        <v>22.31776237487793</v>
      </c>
      <c r="H69">
        <v>22.31776237487793</v>
      </c>
      <c r="I69" t="s">
        <v>53</v>
      </c>
      <c r="J69" t="s">
        <v>53</v>
      </c>
      <c r="K69" t="s">
        <v>53</v>
      </c>
      <c r="L69" t="s">
        <v>53</v>
      </c>
      <c r="M69" t="b">
        <v>0</v>
      </c>
      <c r="N69">
        <v>0.1</v>
      </c>
      <c r="O69" t="b">
        <v>1</v>
      </c>
      <c r="P69">
        <v>3</v>
      </c>
      <c r="Q69">
        <v>18</v>
      </c>
      <c r="R69">
        <v>81.759162902832031</v>
      </c>
      <c r="S69" t="s">
        <v>53</v>
      </c>
      <c r="T69" t="s">
        <v>53</v>
      </c>
      <c r="U69" t="s">
        <v>53</v>
      </c>
      <c r="V69" t="s">
        <v>54</v>
      </c>
      <c r="W69" t="s">
        <v>54</v>
      </c>
    </row>
    <row r="70" spans="1:23" x14ac:dyDescent="0.25">
      <c r="A70" t="s">
        <v>115</v>
      </c>
      <c r="B70" t="s">
        <v>160</v>
      </c>
      <c r="C70" t="s">
        <v>190</v>
      </c>
      <c r="D70" t="s">
        <v>50</v>
      </c>
      <c r="E70" t="s">
        <v>51</v>
      </c>
      <c r="F70" t="s">
        <v>52</v>
      </c>
      <c r="G70">
        <v>21.858003616333008</v>
      </c>
      <c r="H70">
        <v>21.858003616333008</v>
      </c>
      <c r="I70" t="s">
        <v>53</v>
      </c>
      <c r="J70" t="s">
        <v>53</v>
      </c>
      <c r="K70" t="s">
        <v>53</v>
      </c>
      <c r="L70" t="s">
        <v>53</v>
      </c>
      <c r="M70" t="b">
        <v>0</v>
      </c>
      <c r="N70">
        <v>0.1</v>
      </c>
      <c r="O70" t="b">
        <v>1</v>
      </c>
      <c r="P70">
        <v>3</v>
      </c>
      <c r="Q70">
        <v>17</v>
      </c>
      <c r="R70">
        <v>78.696334838867188</v>
      </c>
      <c r="S70" t="s">
        <v>53</v>
      </c>
      <c r="T70" t="s">
        <v>53</v>
      </c>
      <c r="U70" t="s">
        <v>53</v>
      </c>
      <c r="V70" t="s">
        <v>54</v>
      </c>
      <c r="W70" t="s">
        <v>54</v>
      </c>
    </row>
    <row r="71" spans="1:23" x14ac:dyDescent="0.25">
      <c r="A71" t="s">
        <v>116</v>
      </c>
      <c r="B71" t="s">
        <v>160</v>
      </c>
      <c r="C71" t="s">
        <v>191</v>
      </c>
      <c r="D71" t="s">
        <v>50</v>
      </c>
      <c r="E71" t="s">
        <v>51</v>
      </c>
      <c r="F71" t="s">
        <v>52</v>
      </c>
      <c r="G71">
        <v>21.881319046020508</v>
      </c>
      <c r="H71">
        <v>21.881319046020508</v>
      </c>
      <c r="I71" t="s">
        <v>53</v>
      </c>
      <c r="J71" t="s">
        <v>53</v>
      </c>
      <c r="K71" t="s">
        <v>53</v>
      </c>
      <c r="L71" t="s">
        <v>53</v>
      </c>
      <c r="M71" t="b">
        <v>0</v>
      </c>
      <c r="N71">
        <v>0.1</v>
      </c>
      <c r="O71" t="b">
        <v>1</v>
      </c>
      <c r="P71">
        <v>3</v>
      </c>
      <c r="Q71">
        <v>17</v>
      </c>
      <c r="R71">
        <v>80.397903442382813</v>
      </c>
      <c r="S71" t="s">
        <v>53</v>
      </c>
      <c r="T71" t="s">
        <v>53</v>
      </c>
      <c r="U71" t="s">
        <v>53</v>
      </c>
      <c r="V71" t="s">
        <v>54</v>
      </c>
      <c r="W71" t="s">
        <v>54</v>
      </c>
    </row>
    <row r="72" spans="1:23" x14ac:dyDescent="0.25">
      <c r="A72" t="s">
        <v>117</v>
      </c>
      <c r="B72" t="s">
        <v>160</v>
      </c>
      <c r="C72" t="s">
        <v>192</v>
      </c>
      <c r="D72" t="s">
        <v>50</v>
      </c>
      <c r="E72" t="s">
        <v>51</v>
      </c>
      <c r="F72" t="s">
        <v>52</v>
      </c>
      <c r="G72">
        <v>21.344793319702148</v>
      </c>
      <c r="H72">
        <v>21.344793319702148</v>
      </c>
      <c r="I72" t="s">
        <v>53</v>
      </c>
      <c r="J72" t="s">
        <v>53</v>
      </c>
      <c r="K72" t="s">
        <v>53</v>
      </c>
      <c r="L72" t="s">
        <v>53</v>
      </c>
      <c r="M72" t="b">
        <v>0</v>
      </c>
      <c r="N72">
        <v>0.1</v>
      </c>
      <c r="O72" t="b">
        <v>1</v>
      </c>
      <c r="P72">
        <v>3</v>
      </c>
      <c r="Q72">
        <v>17</v>
      </c>
      <c r="R72">
        <v>83.630889892578125</v>
      </c>
      <c r="S72" t="s">
        <v>53</v>
      </c>
      <c r="T72" t="s">
        <v>53</v>
      </c>
      <c r="U72" t="s">
        <v>53</v>
      </c>
      <c r="V72" t="s">
        <v>54</v>
      </c>
      <c r="W72" t="s">
        <v>54</v>
      </c>
    </row>
    <row r="73" spans="1:23" x14ac:dyDescent="0.25">
      <c r="A73" t="s">
        <v>118</v>
      </c>
      <c r="B73" t="s">
        <v>13</v>
      </c>
      <c r="C73" t="s">
        <v>189</v>
      </c>
      <c r="D73" t="s">
        <v>50</v>
      </c>
      <c r="E73" t="s">
        <v>51</v>
      </c>
      <c r="F73" t="s">
        <v>52</v>
      </c>
      <c r="G73">
        <v>22.858371734619141</v>
      </c>
      <c r="H73">
        <v>22.858371734619141</v>
      </c>
      <c r="I73" t="s">
        <v>53</v>
      </c>
      <c r="J73" t="s">
        <v>53</v>
      </c>
      <c r="K73" t="s">
        <v>53</v>
      </c>
      <c r="L73" t="s">
        <v>53</v>
      </c>
      <c r="M73" t="b">
        <v>0</v>
      </c>
      <c r="N73">
        <v>0.1</v>
      </c>
      <c r="O73" t="b">
        <v>1</v>
      </c>
      <c r="P73">
        <v>3</v>
      </c>
      <c r="Q73">
        <v>19</v>
      </c>
      <c r="R73">
        <v>82.269630432128906</v>
      </c>
      <c r="S73" t="s">
        <v>53</v>
      </c>
      <c r="T73" t="s">
        <v>53</v>
      </c>
      <c r="U73" t="s">
        <v>53</v>
      </c>
      <c r="V73" t="s">
        <v>54</v>
      </c>
      <c r="W73" t="s">
        <v>54</v>
      </c>
    </row>
    <row r="74" spans="1:23" x14ac:dyDescent="0.25">
      <c r="A74" t="s">
        <v>119</v>
      </c>
      <c r="B74" t="s">
        <v>13</v>
      </c>
      <c r="C74" t="s">
        <v>190</v>
      </c>
      <c r="D74" t="s">
        <v>50</v>
      </c>
      <c r="E74" t="s">
        <v>51</v>
      </c>
      <c r="F74" t="s">
        <v>52</v>
      </c>
      <c r="G74">
        <v>21.935882568359375</v>
      </c>
      <c r="H74">
        <v>21.935882568359375</v>
      </c>
      <c r="I74" t="s">
        <v>53</v>
      </c>
      <c r="J74" t="s">
        <v>53</v>
      </c>
      <c r="K74" t="s">
        <v>53</v>
      </c>
      <c r="L74" t="s">
        <v>53</v>
      </c>
      <c r="M74" t="b">
        <v>0</v>
      </c>
      <c r="N74">
        <v>0.1</v>
      </c>
      <c r="O74" t="b">
        <v>1</v>
      </c>
      <c r="P74">
        <v>3</v>
      </c>
      <c r="Q74">
        <v>18</v>
      </c>
      <c r="R74">
        <v>79.206802368164063</v>
      </c>
      <c r="S74" t="s">
        <v>53</v>
      </c>
      <c r="T74" t="s">
        <v>53</v>
      </c>
      <c r="U74" t="s">
        <v>53</v>
      </c>
      <c r="V74" t="s">
        <v>54</v>
      </c>
      <c r="W74" t="s">
        <v>54</v>
      </c>
    </row>
    <row r="75" spans="1:23" x14ac:dyDescent="0.25">
      <c r="A75" t="s">
        <v>120</v>
      </c>
      <c r="B75" t="s">
        <v>13</v>
      </c>
      <c r="C75" t="s">
        <v>191</v>
      </c>
      <c r="D75" t="s">
        <v>50</v>
      </c>
      <c r="E75" t="s">
        <v>51</v>
      </c>
      <c r="F75" t="s">
        <v>52</v>
      </c>
      <c r="G75">
        <v>22.232372283935547</v>
      </c>
      <c r="H75">
        <v>22.232372283935547</v>
      </c>
      <c r="I75" t="s">
        <v>53</v>
      </c>
      <c r="J75" t="s">
        <v>53</v>
      </c>
      <c r="K75" t="s">
        <v>53</v>
      </c>
      <c r="L75" t="s">
        <v>53</v>
      </c>
      <c r="M75" t="b">
        <v>0</v>
      </c>
      <c r="N75">
        <v>0.1</v>
      </c>
      <c r="O75" t="b">
        <v>1</v>
      </c>
      <c r="P75">
        <v>3</v>
      </c>
      <c r="Q75">
        <v>18</v>
      </c>
      <c r="R75">
        <v>80.908378601074219</v>
      </c>
      <c r="S75" t="s">
        <v>53</v>
      </c>
      <c r="T75" t="s">
        <v>53</v>
      </c>
      <c r="U75" t="s">
        <v>53</v>
      </c>
      <c r="V75" t="s">
        <v>54</v>
      </c>
      <c r="W75" t="s">
        <v>54</v>
      </c>
    </row>
    <row r="76" spans="1:23" x14ac:dyDescent="0.25">
      <c r="A76" t="s">
        <v>123</v>
      </c>
      <c r="B76" t="s">
        <v>13</v>
      </c>
      <c r="C76" t="s">
        <v>192</v>
      </c>
      <c r="D76" t="s">
        <v>50</v>
      </c>
      <c r="E76" t="s">
        <v>51</v>
      </c>
      <c r="F76" t="s">
        <v>52</v>
      </c>
      <c r="G76">
        <v>21.486555099487305</v>
      </c>
      <c r="H76">
        <v>21.486555099487305</v>
      </c>
      <c r="I76" t="s">
        <v>53</v>
      </c>
      <c r="J76" t="s">
        <v>53</v>
      </c>
      <c r="K76" t="s">
        <v>53</v>
      </c>
      <c r="L76" t="s">
        <v>53</v>
      </c>
      <c r="M76" t="b">
        <v>0</v>
      </c>
      <c r="N76">
        <v>0.1</v>
      </c>
      <c r="O76" t="b">
        <v>1</v>
      </c>
      <c r="P76">
        <v>3</v>
      </c>
      <c r="Q76">
        <v>17</v>
      </c>
      <c r="R76">
        <v>83.971206665039063</v>
      </c>
      <c r="S76" t="s">
        <v>53</v>
      </c>
      <c r="T76" t="s">
        <v>53</v>
      </c>
      <c r="U76" t="s">
        <v>53</v>
      </c>
      <c r="V76" t="s">
        <v>54</v>
      </c>
      <c r="W76" t="s">
        <v>54</v>
      </c>
    </row>
    <row r="77" spans="1:23" x14ac:dyDescent="0.25">
      <c r="A77" t="s">
        <v>124</v>
      </c>
      <c r="B77" t="s">
        <v>157</v>
      </c>
      <c r="C77" t="s">
        <v>189</v>
      </c>
      <c r="D77" t="s">
        <v>50</v>
      </c>
      <c r="E77" t="s">
        <v>51</v>
      </c>
      <c r="F77" t="s">
        <v>52</v>
      </c>
      <c r="G77">
        <v>22.670156478881836</v>
      </c>
      <c r="H77">
        <v>22.670156478881836</v>
      </c>
      <c r="I77" t="s">
        <v>53</v>
      </c>
      <c r="J77" t="s">
        <v>53</v>
      </c>
      <c r="K77" t="s">
        <v>53</v>
      </c>
      <c r="L77" t="s">
        <v>53</v>
      </c>
      <c r="M77" t="b">
        <v>0</v>
      </c>
      <c r="N77">
        <v>0.1</v>
      </c>
      <c r="O77" t="b">
        <v>1</v>
      </c>
      <c r="P77">
        <v>3</v>
      </c>
      <c r="Q77">
        <v>18</v>
      </c>
      <c r="R77">
        <v>82.269630432128906</v>
      </c>
      <c r="S77" t="s">
        <v>53</v>
      </c>
      <c r="T77" t="s">
        <v>53</v>
      </c>
      <c r="U77" t="s">
        <v>53</v>
      </c>
      <c r="V77" t="s">
        <v>54</v>
      </c>
      <c r="W77" t="s">
        <v>54</v>
      </c>
    </row>
    <row r="78" spans="1:23" x14ac:dyDescent="0.25">
      <c r="A78" t="s">
        <v>125</v>
      </c>
      <c r="B78" t="s">
        <v>157</v>
      </c>
      <c r="C78" t="s">
        <v>190</v>
      </c>
      <c r="D78" t="s">
        <v>50</v>
      </c>
      <c r="E78" t="s">
        <v>51</v>
      </c>
      <c r="F78" t="s">
        <v>52</v>
      </c>
      <c r="G78">
        <v>21.856002807617188</v>
      </c>
      <c r="H78">
        <v>21.856002807617188</v>
      </c>
      <c r="I78" t="s">
        <v>53</v>
      </c>
      <c r="J78" t="s">
        <v>53</v>
      </c>
      <c r="K78" t="s">
        <v>53</v>
      </c>
      <c r="L78" t="s">
        <v>53</v>
      </c>
      <c r="M78" t="b">
        <v>0</v>
      </c>
      <c r="N78">
        <v>0.1</v>
      </c>
      <c r="O78" t="b">
        <v>1</v>
      </c>
      <c r="P78">
        <v>3</v>
      </c>
      <c r="Q78">
        <v>18</v>
      </c>
      <c r="R78">
        <v>79.036651611328125</v>
      </c>
      <c r="S78" t="s">
        <v>53</v>
      </c>
      <c r="T78" t="s">
        <v>53</v>
      </c>
      <c r="U78" t="s">
        <v>53</v>
      </c>
      <c r="V78" t="s">
        <v>54</v>
      </c>
      <c r="W78" t="s">
        <v>54</v>
      </c>
    </row>
    <row r="79" spans="1:23" x14ac:dyDescent="0.25">
      <c r="A79" t="s">
        <v>126</v>
      </c>
      <c r="B79" t="s">
        <v>157</v>
      </c>
      <c r="C79" t="s">
        <v>191</v>
      </c>
      <c r="D79" t="s">
        <v>50</v>
      </c>
      <c r="E79" t="s">
        <v>51</v>
      </c>
      <c r="F79" t="s">
        <v>52</v>
      </c>
      <c r="G79">
        <v>22.404067993164063</v>
      </c>
      <c r="H79">
        <v>22.404067993164063</v>
      </c>
      <c r="I79" t="s">
        <v>53</v>
      </c>
      <c r="J79" t="s">
        <v>53</v>
      </c>
      <c r="K79" t="s">
        <v>53</v>
      </c>
      <c r="L79" t="s">
        <v>53</v>
      </c>
      <c r="M79" t="b">
        <v>0</v>
      </c>
      <c r="N79">
        <v>0.1</v>
      </c>
      <c r="O79" t="b">
        <v>1</v>
      </c>
      <c r="P79">
        <v>3</v>
      </c>
      <c r="Q79">
        <v>18</v>
      </c>
      <c r="R79">
        <v>80.397903442382813</v>
      </c>
      <c r="S79" t="s">
        <v>53</v>
      </c>
      <c r="T79" t="s">
        <v>53</v>
      </c>
      <c r="U79" t="s">
        <v>53</v>
      </c>
      <c r="V79" t="s">
        <v>54</v>
      </c>
      <c r="W79" t="s">
        <v>54</v>
      </c>
    </row>
    <row r="80" spans="1:23" x14ac:dyDescent="0.25">
      <c r="A80" t="s">
        <v>127</v>
      </c>
      <c r="B80" t="s">
        <v>157</v>
      </c>
      <c r="C80" t="s">
        <v>192</v>
      </c>
      <c r="D80" t="s">
        <v>50</v>
      </c>
      <c r="E80" t="s">
        <v>51</v>
      </c>
      <c r="F80" t="s">
        <v>52</v>
      </c>
      <c r="G80">
        <v>21.898351669311523</v>
      </c>
      <c r="H80">
        <v>21.898351669311523</v>
      </c>
      <c r="I80" t="s">
        <v>53</v>
      </c>
      <c r="J80" t="s">
        <v>53</v>
      </c>
      <c r="K80" t="s">
        <v>53</v>
      </c>
      <c r="L80" t="s">
        <v>53</v>
      </c>
      <c r="M80" t="b">
        <v>0</v>
      </c>
      <c r="N80">
        <v>0.1</v>
      </c>
      <c r="O80" t="b">
        <v>1</v>
      </c>
      <c r="P80">
        <v>3</v>
      </c>
      <c r="Q80">
        <v>18</v>
      </c>
      <c r="R80">
        <v>83.12042236328125</v>
      </c>
      <c r="S80" t="s">
        <v>53</v>
      </c>
      <c r="T80" t="s">
        <v>53</v>
      </c>
      <c r="U80" t="s">
        <v>53</v>
      </c>
      <c r="V80" t="s">
        <v>54</v>
      </c>
      <c r="W80" t="s">
        <v>54</v>
      </c>
    </row>
    <row r="81" spans="1:23" x14ac:dyDescent="0.25">
      <c r="A81" t="s">
        <v>128</v>
      </c>
      <c r="B81" t="s">
        <v>160</v>
      </c>
      <c r="C81" t="s">
        <v>193</v>
      </c>
      <c r="D81" t="s">
        <v>50</v>
      </c>
      <c r="E81" t="s">
        <v>51</v>
      </c>
      <c r="F81" t="s">
        <v>52</v>
      </c>
      <c r="G81">
        <v>20.254268646240234</v>
      </c>
      <c r="H81">
        <v>20.254268646240234</v>
      </c>
      <c r="I81" t="s">
        <v>53</v>
      </c>
      <c r="J81" t="s">
        <v>53</v>
      </c>
      <c r="K81" t="s">
        <v>53</v>
      </c>
      <c r="L81" t="s">
        <v>53</v>
      </c>
      <c r="M81" t="b">
        <v>0</v>
      </c>
      <c r="N81">
        <v>0.1</v>
      </c>
      <c r="O81" t="b">
        <v>1</v>
      </c>
      <c r="P81">
        <v>3</v>
      </c>
      <c r="Q81">
        <v>16</v>
      </c>
      <c r="R81">
        <v>83.290573120117188</v>
      </c>
      <c r="S81" t="s">
        <v>53</v>
      </c>
      <c r="T81" t="s">
        <v>53</v>
      </c>
      <c r="U81" t="s">
        <v>53</v>
      </c>
      <c r="V81" t="s">
        <v>54</v>
      </c>
      <c r="W81" t="s">
        <v>54</v>
      </c>
    </row>
    <row r="82" spans="1:23" x14ac:dyDescent="0.25">
      <c r="A82" t="s">
        <v>129</v>
      </c>
      <c r="B82" t="s">
        <v>160</v>
      </c>
      <c r="C82" t="s">
        <v>194</v>
      </c>
      <c r="D82" t="s">
        <v>50</v>
      </c>
      <c r="E82" t="s">
        <v>51</v>
      </c>
      <c r="F82" t="s">
        <v>52</v>
      </c>
      <c r="G82">
        <v>17.5074462890625</v>
      </c>
      <c r="H82">
        <v>17.5074462890625</v>
      </c>
      <c r="I82" t="s">
        <v>53</v>
      </c>
      <c r="J82" t="s">
        <v>53</v>
      </c>
      <c r="K82" t="s">
        <v>53</v>
      </c>
      <c r="L82" t="s">
        <v>53</v>
      </c>
      <c r="M82" t="b">
        <v>0</v>
      </c>
      <c r="N82">
        <v>0.1</v>
      </c>
      <c r="O82" t="b">
        <v>1</v>
      </c>
      <c r="P82">
        <v>3</v>
      </c>
      <c r="Q82">
        <v>13</v>
      </c>
      <c r="R82">
        <v>79.717277526855469</v>
      </c>
      <c r="S82" t="s">
        <v>53</v>
      </c>
      <c r="T82" t="s">
        <v>53</v>
      </c>
      <c r="U82" t="s">
        <v>53</v>
      </c>
      <c r="V82" t="s">
        <v>54</v>
      </c>
      <c r="W82" t="s">
        <v>54</v>
      </c>
    </row>
    <row r="83" spans="1:23" x14ac:dyDescent="0.25">
      <c r="A83" t="s">
        <v>130</v>
      </c>
      <c r="B83" t="s">
        <v>160</v>
      </c>
      <c r="C83" t="s">
        <v>195</v>
      </c>
      <c r="D83" t="s">
        <v>50</v>
      </c>
      <c r="E83" t="s">
        <v>51</v>
      </c>
      <c r="F83" t="s">
        <v>52</v>
      </c>
      <c r="G83">
        <v>21.828935623168945</v>
      </c>
      <c r="H83">
        <v>21.828935623168945</v>
      </c>
      <c r="I83" t="s">
        <v>53</v>
      </c>
      <c r="J83" t="s">
        <v>53</v>
      </c>
      <c r="K83" t="s">
        <v>53</v>
      </c>
      <c r="L83" t="s">
        <v>53</v>
      </c>
      <c r="M83" t="b">
        <v>0</v>
      </c>
      <c r="N83">
        <v>0.1</v>
      </c>
      <c r="O83" t="b">
        <v>1</v>
      </c>
      <c r="P83">
        <v>3</v>
      </c>
      <c r="Q83">
        <v>17</v>
      </c>
      <c r="R83">
        <v>87.71466064453125</v>
      </c>
      <c r="S83" t="s">
        <v>53</v>
      </c>
      <c r="T83" t="s">
        <v>53</v>
      </c>
      <c r="U83" t="s">
        <v>53</v>
      </c>
      <c r="V83" t="s">
        <v>54</v>
      </c>
      <c r="W83" t="s">
        <v>54</v>
      </c>
    </row>
    <row r="84" spans="1:23" x14ac:dyDescent="0.25">
      <c r="A84" t="s">
        <v>131</v>
      </c>
      <c r="B84" t="s">
        <v>160</v>
      </c>
      <c r="C84" t="s">
        <v>196</v>
      </c>
      <c r="D84" t="s">
        <v>50</v>
      </c>
      <c r="E84" t="s">
        <v>51</v>
      </c>
      <c r="F84" t="s">
        <v>52</v>
      </c>
      <c r="G84" t="s">
        <v>121</v>
      </c>
      <c r="H84" t="s">
        <v>53</v>
      </c>
      <c r="I84" t="s">
        <v>53</v>
      </c>
      <c r="J84" t="s">
        <v>53</v>
      </c>
      <c r="K84" t="s">
        <v>53</v>
      </c>
      <c r="L84" t="s">
        <v>53</v>
      </c>
      <c r="M84" t="b">
        <v>0</v>
      </c>
      <c r="N84">
        <v>0.1</v>
      </c>
      <c r="O84" t="b">
        <v>1</v>
      </c>
      <c r="P84">
        <v>3</v>
      </c>
      <c r="Q84">
        <v>12</v>
      </c>
      <c r="R84">
        <v>62.531414031982422</v>
      </c>
      <c r="S84" t="s">
        <v>53</v>
      </c>
      <c r="T84" t="s">
        <v>53</v>
      </c>
      <c r="U84" t="s">
        <v>53</v>
      </c>
      <c r="V84" t="s">
        <v>54</v>
      </c>
      <c r="W84" t="s">
        <v>54</v>
      </c>
    </row>
    <row r="85" spans="1:23" x14ac:dyDescent="0.25">
      <c r="A85" t="s">
        <v>132</v>
      </c>
      <c r="B85" t="s">
        <v>13</v>
      </c>
      <c r="C85" t="s">
        <v>193</v>
      </c>
      <c r="D85" t="s">
        <v>50</v>
      </c>
      <c r="E85" t="s">
        <v>51</v>
      </c>
      <c r="F85" t="s">
        <v>52</v>
      </c>
      <c r="G85">
        <v>20.596595764160156</v>
      </c>
      <c r="H85">
        <v>20.596595764160156</v>
      </c>
      <c r="I85" t="s">
        <v>53</v>
      </c>
      <c r="J85" t="s">
        <v>53</v>
      </c>
      <c r="K85" t="s">
        <v>53</v>
      </c>
      <c r="L85" t="s">
        <v>53</v>
      </c>
      <c r="M85" t="b">
        <v>0</v>
      </c>
      <c r="N85">
        <v>0.1</v>
      </c>
      <c r="O85" t="b">
        <v>1</v>
      </c>
      <c r="P85">
        <v>3</v>
      </c>
      <c r="Q85">
        <v>16</v>
      </c>
      <c r="R85">
        <v>83.630889892578125</v>
      </c>
      <c r="S85" t="s">
        <v>53</v>
      </c>
      <c r="T85" t="s">
        <v>53</v>
      </c>
      <c r="U85" t="s">
        <v>53</v>
      </c>
      <c r="V85" t="s">
        <v>54</v>
      </c>
      <c r="W85" t="s">
        <v>54</v>
      </c>
    </row>
    <row r="86" spans="1:23" x14ac:dyDescent="0.25">
      <c r="A86" t="s">
        <v>133</v>
      </c>
      <c r="B86" t="s">
        <v>13</v>
      </c>
      <c r="C86" t="s">
        <v>194</v>
      </c>
      <c r="D86" t="s">
        <v>50</v>
      </c>
      <c r="E86" t="s">
        <v>51</v>
      </c>
      <c r="F86" t="s">
        <v>52</v>
      </c>
      <c r="G86">
        <v>17.996885299682617</v>
      </c>
      <c r="H86">
        <v>17.996885299682617</v>
      </c>
      <c r="I86" t="s">
        <v>53</v>
      </c>
      <c r="J86" t="s">
        <v>53</v>
      </c>
      <c r="K86" t="s">
        <v>53</v>
      </c>
      <c r="L86" t="s">
        <v>53</v>
      </c>
      <c r="M86" t="b">
        <v>0</v>
      </c>
      <c r="N86">
        <v>0.1</v>
      </c>
      <c r="O86" t="b">
        <v>1</v>
      </c>
      <c r="P86">
        <v>3</v>
      </c>
      <c r="Q86">
        <v>14</v>
      </c>
      <c r="R86">
        <v>80.227752685546875</v>
      </c>
      <c r="S86" t="s">
        <v>53</v>
      </c>
      <c r="T86" t="s">
        <v>53</v>
      </c>
      <c r="U86" t="s">
        <v>53</v>
      </c>
      <c r="V86" t="s">
        <v>54</v>
      </c>
      <c r="W86" t="s">
        <v>54</v>
      </c>
    </row>
    <row r="87" spans="1:23" x14ac:dyDescent="0.25">
      <c r="A87" t="s">
        <v>134</v>
      </c>
      <c r="B87" t="s">
        <v>13</v>
      </c>
      <c r="C87" t="s">
        <v>195</v>
      </c>
      <c r="D87" t="s">
        <v>50</v>
      </c>
      <c r="E87" t="s">
        <v>51</v>
      </c>
      <c r="F87" t="s">
        <v>52</v>
      </c>
      <c r="G87">
        <v>22.352733612060547</v>
      </c>
      <c r="H87">
        <v>22.352733612060547</v>
      </c>
      <c r="I87" t="s">
        <v>53</v>
      </c>
      <c r="J87" t="s">
        <v>53</v>
      </c>
      <c r="K87" t="s">
        <v>53</v>
      </c>
      <c r="L87" t="s">
        <v>53</v>
      </c>
      <c r="M87" t="b">
        <v>0</v>
      </c>
      <c r="N87">
        <v>0.1</v>
      </c>
      <c r="O87" t="b">
        <v>1</v>
      </c>
      <c r="P87">
        <v>3</v>
      </c>
      <c r="Q87">
        <v>18</v>
      </c>
      <c r="R87">
        <v>87.884819030761719</v>
      </c>
      <c r="S87" t="s">
        <v>53</v>
      </c>
      <c r="T87" t="s">
        <v>53</v>
      </c>
      <c r="U87" t="s">
        <v>53</v>
      </c>
      <c r="V87" t="s">
        <v>54</v>
      </c>
      <c r="W87" t="s">
        <v>54</v>
      </c>
    </row>
    <row r="88" spans="1:23" x14ac:dyDescent="0.25">
      <c r="A88" t="s">
        <v>135</v>
      </c>
      <c r="B88" t="s">
        <v>13</v>
      </c>
      <c r="C88" t="s">
        <v>196</v>
      </c>
      <c r="D88" t="s">
        <v>50</v>
      </c>
      <c r="E88" t="s">
        <v>51</v>
      </c>
      <c r="F88" t="s">
        <v>52</v>
      </c>
      <c r="G88">
        <v>31.878005981445313</v>
      </c>
      <c r="H88">
        <v>31.878005981445313</v>
      </c>
      <c r="I88" t="s">
        <v>53</v>
      </c>
      <c r="J88" t="s">
        <v>53</v>
      </c>
      <c r="K88" t="s">
        <v>53</v>
      </c>
      <c r="L88" t="s">
        <v>53</v>
      </c>
      <c r="M88" t="b">
        <v>0</v>
      </c>
      <c r="N88">
        <v>0.1</v>
      </c>
      <c r="O88" t="b">
        <v>1</v>
      </c>
      <c r="P88">
        <v>3</v>
      </c>
      <c r="Q88">
        <v>28</v>
      </c>
      <c r="R88">
        <v>81.9293212890625</v>
      </c>
      <c r="S88" t="s">
        <v>53</v>
      </c>
      <c r="T88" t="s">
        <v>53</v>
      </c>
      <c r="U88" t="s">
        <v>53</v>
      </c>
      <c r="V88" t="s">
        <v>54</v>
      </c>
      <c r="W88" t="s">
        <v>54</v>
      </c>
    </row>
    <row r="89" spans="1:23" x14ac:dyDescent="0.25">
      <c r="A89" t="s">
        <v>136</v>
      </c>
      <c r="B89" t="s">
        <v>157</v>
      </c>
      <c r="C89" t="s">
        <v>193</v>
      </c>
      <c r="D89" t="s">
        <v>50</v>
      </c>
      <c r="E89" t="s">
        <v>51</v>
      </c>
      <c r="F89" t="s">
        <v>52</v>
      </c>
      <c r="G89">
        <v>20.614873886108398</v>
      </c>
      <c r="H89">
        <v>20.614873886108398</v>
      </c>
      <c r="I89" t="s">
        <v>53</v>
      </c>
      <c r="J89" t="s">
        <v>53</v>
      </c>
      <c r="K89" t="s">
        <v>53</v>
      </c>
      <c r="L89" t="s">
        <v>53</v>
      </c>
      <c r="M89" t="b">
        <v>0</v>
      </c>
      <c r="N89">
        <v>0.1</v>
      </c>
      <c r="O89" t="b">
        <v>1</v>
      </c>
      <c r="P89">
        <v>3</v>
      </c>
      <c r="Q89">
        <v>17</v>
      </c>
      <c r="R89">
        <v>83.460731506347656</v>
      </c>
      <c r="S89" t="s">
        <v>53</v>
      </c>
      <c r="T89" t="s">
        <v>53</v>
      </c>
      <c r="U89" t="s">
        <v>53</v>
      </c>
      <c r="V89" t="s">
        <v>54</v>
      </c>
      <c r="W89" t="s">
        <v>54</v>
      </c>
    </row>
    <row r="90" spans="1:23" x14ac:dyDescent="0.25">
      <c r="A90" t="s">
        <v>137</v>
      </c>
      <c r="B90" t="s">
        <v>157</v>
      </c>
      <c r="C90" t="s">
        <v>194</v>
      </c>
      <c r="D90" t="s">
        <v>50</v>
      </c>
      <c r="E90" t="s">
        <v>51</v>
      </c>
      <c r="F90" t="s">
        <v>52</v>
      </c>
      <c r="G90">
        <v>18.300722122192383</v>
      </c>
      <c r="H90">
        <v>18.300722122192383</v>
      </c>
      <c r="I90" t="s">
        <v>53</v>
      </c>
      <c r="J90" t="s">
        <v>53</v>
      </c>
      <c r="K90" t="s">
        <v>53</v>
      </c>
      <c r="L90" t="s">
        <v>53</v>
      </c>
      <c r="M90" t="b">
        <v>0</v>
      </c>
      <c r="N90">
        <v>0.1</v>
      </c>
      <c r="O90" t="b">
        <v>1</v>
      </c>
      <c r="P90">
        <v>3</v>
      </c>
      <c r="Q90">
        <v>14</v>
      </c>
      <c r="R90">
        <v>79.887435913085938</v>
      </c>
      <c r="S90" t="s">
        <v>53</v>
      </c>
      <c r="T90" t="s">
        <v>53</v>
      </c>
      <c r="U90" t="s">
        <v>53</v>
      </c>
      <c r="V90" t="s">
        <v>54</v>
      </c>
      <c r="W90" t="s">
        <v>54</v>
      </c>
    </row>
    <row r="91" spans="1:23" x14ac:dyDescent="0.25">
      <c r="A91" t="s">
        <v>138</v>
      </c>
      <c r="B91" t="s">
        <v>157</v>
      </c>
      <c r="C91" t="s">
        <v>195</v>
      </c>
      <c r="D91" t="s">
        <v>50</v>
      </c>
      <c r="E91" t="s">
        <v>51</v>
      </c>
      <c r="F91" t="s">
        <v>52</v>
      </c>
      <c r="G91">
        <v>22.63189697265625</v>
      </c>
      <c r="H91">
        <v>22.63189697265625</v>
      </c>
      <c r="I91" t="s">
        <v>53</v>
      </c>
      <c r="J91" t="s">
        <v>53</v>
      </c>
      <c r="K91" t="s">
        <v>53</v>
      </c>
      <c r="L91" t="s">
        <v>53</v>
      </c>
      <c r="M91" t="b">
        <v>0</v>
      </c>
      <c r="N91">
        <v>0.1</v>
      </c>
      <c r="O91" t="b">
        <v>1</v>
      </c>
      <c r="P91">
        <v>3</v>
      </c>
      <c r="Q91">
        <v>19</v>
      </c>
      <c r="R91">
        <v>87.374343872070313</v>
      </c>
      <c r="S91" t="s">
        <v>53</v>
      </c>
      <c r="T91" t="s">
        <v>53</v>
      </c>
      <c r="U91" t="s">
        <v>53</v>
      </c>
      <c r="V91" t="s">
        <v>54</v>
      </c>
      <c r="W91" t="s">
        <v>54</v>
      </c>
    </row>
    <row r="92" spans="1:23" x14ac:dyDescent="0.25">
      <c r="A92" t="s">
        <v>139</v>
      </c>
      <c r="B92" t="s">
        <v>157</v>
      </c>
      <c r="C92" t="s">
        <v>196</v>
      </c>
      <c r="D92" t="s">
        <v>50</v>
      </c>
      <c r="E92" t="s">
        <v>51</v>
      </c>
      <c r="F92" t="s">
        <v>52</v>
      </c>
      <c r="G92">
        <v>31.737701416015625</v>
      </c>
      <c r="H92">
        <v>31.737701416015625</v>
      </c>
      <c r="I92" t="s">
        <v>53</v>
      </c>
      <c r="J92" t="s">
        <v>53</v>
      </c>
      <c r="K92" t="s">
        <v>53</v>
      </c>
      <c r="L92" t="s">
        <v>53</v>
      </c>
      <c r="M92" t="b">
        <v>0</v>
      </c>
      <c r="N92">
        <v>0.1</v>
      </c>
      <c r="O92" t="b">
        <v>1</v>
      </c>
      <c r="P92">
        <v>3</v>
      </c>
      <c r="Q92">
        <v>27</v>
      </c>
      <c r="R92">
        <v>81.589004516601563</v>
      </c>
      <c r="S92" t="s">
        <v>53</v>
      </c>
      <c r="T92" t="s">
        <v>53</v>
      </c>
      <c r="U92" t="s">
        <v>53</v>
      </c>
      <c r="V92" t="s">
        <v>54</v>
      </c>
      <c r="W92" t="s">
        <v>54</v>
      </c>
    </row>
    <row r="93" spans="1:23" x14ac:dyDescent="0.25">
      <c r="A93" t="s">
        <v>140</v>
      </c>
      <c r="B93" t="s">
        <v>160</v>
      </c>
      <c r="C93" t="s">
        <v>197</v>
      </c>
      <c r="D93" t="s">
        <v>50</v>
      </c>
      <c r="E93" t="s">
        <v>51</v>
      </c>
      <c r="F93" t="s">
        <v>52</v>
      </c>
      <c r="G93">
        <v>20.287532806396484</v>
      </c>
      <c r="H93">
        <v>20.287532806396484</v>
      </c>
      <c r="I93" t="s">
        <v>53</v>
      </c>
      <c r="J93" t="s">
        <v>53</v>
      </c>
      <c r="K93" t="s">
        <v>53</v>
      </c>
      <c r="L93" t="s">
        <v>53</v>
      </c>
      <c r="M93" t="b">
        <v>0</v>
      </c>
      <c r="N93">
        <v>0.1</v>
      </c>
      <c r="O93" t="b">
        <v>1</v>
      </c>
      <c r="P93">
        <v>3</v>
      </c>
      <c r="Q93">
        <v>16</v>
      </c>
      <c r="R93">
        <v>78.185867309570313</v>
      </c>
      <c r="S93" t="s">
        <v>53</v>
      </c>
      <c r="T93" t="s">
        <v>53</v>
      </c>
      <c r="U93" t="s">
        <v>53</v>
      </c>
      <c r="V93" t="s">
        <v>54</v>
      </c>
      <c r="W93" t="s">
        <v>54</v>
      </c>
    </row>
    <row r="94" spans="1:23" x14ac:dyDescent="0.25">
      <c r="A94" t="s">
        <v>141</v>
      </c>
      <c r="B94" t="s">
        <v>160</v>
      </c>
      <c r="C94" t="s">
        <v>153</v>
      </c>
      <c r="D94" t="s">
        <v>50</v>
      </c>
      <c r="E94" t="s">
        <v>51</v>
      </c>
      <c r="F94" t="s">
        <v>52</v>
      </c>
      <c r="G94">
        <v>24.40495491027832</v>
      </c>
      <c r="H94">
        <v>24.40495491027832</v>
      </c>
      <c r="I94" t="s">
        <v>53</v>
      </c>
      <c r="J94" t="s">
        <v>53</v>
      </c>
      <c r="K94" t="s">
        <v>53</v>
      </c>
      <c r="L94" t="s">
        <v>53</v>
      </c>
      <c r="M94" t="b">
        <v>0</v>
      </c>
      <c r="N94">
        <v>0.1</v>
      </c>
      <c r="O94" t="b">
        <v>1</v>
      </c>
      <c r="P94">
        <v>3</v>
      </c>
      <c r="Q94">
        <v>20</v>
      </c>
      <c r="R94">
        <v>81.589004516601563</v>
      </c>
      <c r="S94" t="s">
        <v>53</v>
      </c>
      <c r="T94" t="s">
        <v>53</v>
      </c>
      <c r="U94" t="s">
        <v>53</v>
      </c>
      <c r="V94" t="s">
        <v>54</v>
      </c>
      <c r="W94" t="s">
        <v>54</v>
      </c>
    </row>
    <row r="95" spans="1:23" x14ac:dyDescent="0.25">
      <c r="A95" t="s">
        <v>142</v>
      </c>
      <c r="B95" t="s">
        <v>160</v>
      </c>
      <c r="C95" t="s">
        <v>198</v>
      </c>
      <c r="D95" t="s">
        <v>50</v>
      </c>
      <c r="E95" t="s">
        <v>51</v>
      </c>
      <c r="F95" t="s">
        <v>52</v>
      </c>
      <c r="G95">
        <v>30.975238800048828</v>
      </c>
      <c r="H95">
        <v>30.975238800048828</v>
      </c>
      <c r="I95" t="s">
        <v>53</v>
      </c>
      <c r="J95" t="s">
        <v>53</v>
      </c>
      <c r="K95" t="s">
        <v>53</v>
      </c>
      <c r="L95" t="s">
        <v>53</v>
      </c>
      <c r="M95" t="b">
        <v>0</v>
      </c>
      <c r="N95">
        <v>0.1</v>
      </c>
      <c r="O95" t="b">
        <v>1</v>
      </c>
      <c r="P95">
        <v>3</v>
      </c>
      <c r="Q95">
        <v>27</v>
      </c>
      <c r="R95">
        <v>84.311515808105469</v>
      </c>
      <c r="S95" t="s">
        <v>53</v>
      </c>
      <c r="T95" t="s">
        <v>53</v>
      </c>
      <c r="U95" t="s">
        <v>53</v>
      </c>
      <c r="V95" t="s">
        <v>54</v>
      </c>
      <c r="W95" t="s">
        <v>54</v>
      </c>
    </row>
    <row r="96" spans="1:23" x14ac:dyDescent="0.25">
      <c r="A96" t="s">
        <v>143</v>
      </c>
      <c r="B96" t="s">
        <v>160</v>
      </c>
      <c r="C96" t="s">
        <v>199</v>
      </c>
      <c r="D96" t="s">
        <v>50</v>
      </c>
      <c r="E96" t="s">
        <v>51</v>
      </c>
      <c r="F96" t="s">
        <v>52</v>
      </c>
      <c r="G96">
        <v>31.442314147949219</v>
      </c>
      <c r="H96">
        <v>31.442314147949219</v>
      </c>
      <c r="I96" t="s">
        <v>53</v>
      </c>
      <c r="J96" t="s">
        <v>53</v>
      </c>
      <c r="K96" t="s">
        <v>53</v>
      </c>
      <c r="L96" t="s">
        <v>53</v>
      </c>
      <c r="M96" t="b">
        <v>0</v>
      </c>
      <c r="N96">
        <v>0.1</v>
      </c>
      <c r="O96" t="b">
        <v>1</v>
      </c>
      <c r="P96">
        <v>3</v>
      </c>
      <c r="Q96">
        <v>27</v>
      </c>
      <c r="R96">
        <v>80.227752685546875</v>
      </c>
      <c r="S96">
        <v>87.034027099609375</v>
      </c>
      <c r="T96" t="s">
        <v>53</v>
      </c>
      <c r="U96" t="s">
        <v>53</v>
      </c>
      <c r="V96" t="s">
        <v>54</v>
      </c>
      <c r="W96" t="s">
        <v>122</v>
      </c>
    </row>
    <row r="97" spans="1:23" x14ac:dyDescent="0.25">
      <c r="A97" t="s">
        <v>144</v>
      </c>
      <c r="B97" t="s">
        <v>13</v>
      </c>
      <c r="C97" t="s">
        <v>197</v>
      </c>
      <c r="D97" t="s">
        <v>50</v>
      </c>
      <c r="E97" t="s">
        <v>51</v>
      </c>
      <c r="F97" t="s">
        <v>52</v>
      </c>
      <c r="G97">
        <v>20.661911010742188</v>
      </c>
      <c r="H97">
        <v>20.661911010742188</v>
      </c>
      <c r="I97" t="s">
        <v>53</v>
      </c>
      <c r="J97" t="s">
        <v>53</v>
      </c>
      <c r="K97" t="s">
        <v>53</v>
      </c>
      <c r="L97" t="s">
        <v>53</v>
      </c>
      <c r="M97" t="b">
        <v>0</v>
      </c>
      <c r="N97">
        <v>0.1</v>
      </c>
      <c r="O97" t="b">
        <v>1</v>
      </c>
      <c r="P97">
        <v>3</v>
      </c>
      <c r="Q97">
        <v>16</v>
      </c>
      <c r="R97">
        <v>78.35601806640625</v>
      </c>
      <c r="S97" t="s">
        <v>53</v>
      </c>
      <c r="T97" t="s">
        <v>53</v>
      </c>
      <c r="U97" t="s">
        <v>53</v>
      </c>
      <c r="V97" t="s">
        <v>54</v>
      </c>
      <c r="W97" t="s">
        <v>54</v>
      </c>
    </row>
    <row r="98" spans="1:23" x14ac:dyDescent="0.25">
      <c r="A98" t="s">
        <v>145</v>
      </c>
      <c r="B98" t="s">
        <v>13</v>
      </c>
      <c r="C98" t="s">
        <v>153</v>
      </c>
      <c r="D98" t="s">
        <v>50</v>
      </c>
      <c r="E98" t="s">
        <v>51</v>
      </c>
      <c r="F98" t="s">
        <v>52</v>
      </c>
      <c r="G98">
        <v>24.737209320068359</v>
      </c>
      <c r="H98">
        <v>24.737209320068359</v>
      </c>
      <c r="I98" t="s">
        <v>53</v>
      </c>
      <c r="J98" t="s">
        <v>53</v>
      </c>
      <c r="K98" t="s">
        <v>53</v>
      </c>
      <c r="L98" t="s">
        <v>53</v>
      </c>
      <c r="M98" t="b">
        <v>0</v>
      </c>
      <c r="N98">
        <v>0.1</v>
      </c>
      <c r="O98" t="b">
        <v>1</v>
      </c>
      <c r="P98">
        <v>3</v>
      </c>
      <c r="Q98">
        <v>21</v>
      </c>
      <c r="R98">
        <v>81.759162902832031</v>
      </c>
      <c r="S98" t="s">
        <v>53</v>
      </c>
      <c r="T98" t="s">
        <v>53</v>
      </c>
      <c r="U98" t="s">
        <v>53</v>
      </c>
      <c r="V98" t="s">
        <v>54</v>
      </c>
      <c r="W98" t="s">
        <v>54</v>
      </c>
    </row>
    <row r="99" spans="1:23" x14ac:dyDescent="0.25">
      <c r="A99" t="s">
        <v>146</v>
      </c>
      <c r="B99" t="s">
        <v>13</v>
      </c>
      <c r="C99" t="s">
        <v>198</v>
      </c>
      <c r="D99" t="s">
        <v>50</v>
      </c>
      <c r="E99" t="s">
        <v>51</v>
      </c>
      <c r="F99" t="s">
        <v>52</v>
      </c>
      <c r="G99">
        <v>30.916742324829102</v>
      </c>
      <c r="H99">
        <v>30.916742324829102</v>
      </c>
      <c r="I99" t="s">
        <v>53</v>
      </c>
      <c r="J99" t="s">
        <v>53</v>
      </c>
      <c r="K99" t="s">
        <v>53</v>
      </c>
      <c r="L99" t="s">
        <v>53</v>
      </c>
      <c r="M99" t="b">
        <v>0</v>
      </c>
      <c r="N99">
        <v>0.1</v>
      </c>
      <c r="O99" t="b">
        <v>1</v>
      </c>
      <c r="P99">
        <v>3</v>
      </c>
      <c r="Q99">
        <v>27</v>
      </c>
      <c r="R99">
        <v>84.311515808105469</v>
      </c>
      <c r="S99" t="s">
        <v>53</v>
      </c>
      <c r="T99" t="s">
        <v>53</v>
      </c>
      <c r="U99" t="s">
        <v>53</v>
      </c>
      <c r="V99" t="s">
        <v>54</v>
      </c>
      <c r="W99" t="s">
        <v>54</v>
      </c>
    </row>
    <row r="100" spans="1:23" x14ac:dyDescent="0.25">
      <c r="A100" t="s">
        <v>147</v>
      </c>
      <c r="B100" t="s">
        <v>13</v>
      </c>
      <c r="C100" t="s">
        <v>199</v>
      </c>
      <c r="D100" t="s">
        <v>50</v>
      </c>
      <c r="E100" t="s">
        <v>51</v>
      </c>
      <c r="F100" t="s">
        <v>52</v>
      </c>
      <c r="G100">
        <v>32.156097412109375</v>
      </c>
      <c r="H100">
        <v>32.156097412109375</v>
      </c>
      <c r="I100" t="s">
        <v>53</v>
      </c>
      <c r="J100" t="s">
        <v>53</v>
      </c>
      <c r="K100" t="s">
        <v>53</v>
      </c>
      <c r="L100" t="s">
        <v>53</v>
      </c>
      <c r="M100" t="b">
        <v>0</v>
      </c>
      <c r="N100">
        <v>0.1</v>
      </c>
      <c r="O100" t="b">
        <v>1</v>
      </c>
      <c r="P100">
        <v>3</v>
      </c>
      <c r="Q100">
        <v>28</v>
      </c>
      <c r="R100">
        <v>80.057586669921875</v>
      </c>
      <c r="S100">
        <v>86.863876342773438</v>
      </c>
      <c r="T100" t="s">
        <v>53</v>
      </c>
      <c r="U100" t="s">
        <v>53</v>
      </c>
      <c r="V100" t="s">
        <v>54</v>
      </c>
      <c r="W100" t="s">
        <v>122</v>
      </c>
    </row>
    <row r="101" spans="1:23" x14ac:dyDescent="0.25">
      <c r="A101" t="s">
        <v>148</v>
      </c>
      <c r="B101" t="s">
        <v>157</v>
      </c>
      <c r="C101" t="s">
        <v>197</v>
      </c>
      <c r="D101" t="s">
        <v>50</v>
      </c>
      <c r="E101" t="s">
        <v>51</v>
      </c>
      <c r="F101" t="s">
        <v>52</v>
      </c>
      <c r="G101">
        <v>20.630558013916016</v>
      </c>
      <c r="H101">
        <v>20.630558013916016</v>
      </c>
      <c r="I101" t="s">
        <v>53</v>
      </c>
      <c r="J101" t="s">
        <v>53</v>
      </c>
      <c r="K101" t="s">
        <v>53</v>
      </c>
      <c r="L101" t="s">
        <v>53</v>
      </c>
      <c r="M101" t="b">
        <v>0</v>
      </c>
      <c r="N101">
        <v>0.1</v>
      </c>
      <c r="O101" t="b">
        <v>1</v>
      </c>
      <c r="P101">
        <v>3</v>
      </c>
      <c r="Q101">
        <v>16</v>
      </c>
      <c r="R101">
        <v>78.35601806640625</v>
      </c>
      <c r="S101" t="s">
        <v>53</v>
      </c>
      <c r="T101" t="s">
        <v>53</v>
      </c>
      <c r="U101" t="s">
        <v>53</v>
      </c>
      <c r="V101" t="s">
        <v>54</v>
      </c>
      <c r="W101" t="s">
        <v>54</v>
      </c>
    </row>
    <row r="102" spans="1:23" x14ac:dyDescent="0.25">
      <c r="A102" t="s">
        <v>149</v>
      </c>
      <c r="B102" t="s">
        <v>157</v>
      </c>
      <c r="C102" t="s">
        <v>153</v>
      </c>
      <c r="D102" t="s">
        <v>50</v>
      </c>
      <c r="E102" t="s">
        <v>51</v>
      </c>
      <c r="F102" t="s">
        <v>52</v>
      </c>
      <c r="G102">
        <v>24.982917785644531</v>
      </c>
      <c r="H102">
        <v>24.982917785644531</v>
      </c>
      <c r="I102" t="s">
        <v>53</v>
      </c>
      <c r="J102" t="s">
        <v>53</v>
      </c>
      <c r="K102" t="s">
        <v>53</v>
      </c>
      <c r="L102" t="s">
        <v>53</v>
      </c>
      <c r="M102" t="b">
        <v>0</v>
      </c>
      <c r="N102">
        <v>0.1</v>
      </c>
      <c r="O102" t="b">
        <v>1</v>
      </c>
      <c r="P102">
        <v>3</v>
      </c>
      <c r="Q102">
        <v>21</v>
      </c>
      <c r="R102">
        <v>81.418846130371094</v>
      </c>
      <c r="S102" t="s">
        <v>53</v>
      </c>
      <c r="T102" t="s">
        <v>53</v>
      </c>
      <c r="U102" t="s">
        <v>53</v>
      </c>
      <c r="V102" t="s">
        <v>54</v>
      </c>
      <c r="W102" t="s">
        <v>54</v>
      </c>
    </row>
    <row r="103" spans="1:23" x14ac:dyDescent="0.25">
      <c r="A103" t="s">
        <v>150</v>
      </c>
      <c r="B103" t="s">
        <v>157</v>
      </c>
      <c r="C103" t="s">
        <v>198</v>
      </c>
      <c r="D103" t="s">
        <v>50</v>
      </c>
      <c r="E103" t="s">
        <v>51</v>
      </c>
      <c r="F103" t="s">
        <v>52</v>
      </c>
      <c r="G103">
        <v>30.850637435913086</v>
      </c>
      <c r="H103">
        <v>30.850637435913086</v>
      </c>
      <c r="I103" t="s">
        <v>53</v>
      </c>
      <c r="J103" t="s">
        <v>53</v>
      </c>
      <c r="K103" t="s">
        <v>53</v>
      </c>
      <c r="L103" t="s">
        <v>53</v>
      </c>
      <c r="M103" t="b">
        <v>0</v>
      </c>
      <c r="N103">
        <v>0.1</v>
      </c>
      <c r="O103" t="b">
        <v>1</v>
      </c>
      <c r="P103">
        <v>3</v>
      </c>
      <c r="Q103">
        <v>26</v>
      </c>
      <c r="R103">
        <v>83.801048278808594</v>
      </c>
      <c r="S103" t="s">
        <v>53</v>
      </c>
      <c r="T103" t="s">
        <v>53</v>
      </c>
      <c r="U103" t="s">
        <v>53</v>
      </c>
      <c r="V103" t="s">
        <v>54</v>
      </c>
      <c r="W103" t="s">
        <v>54</v>
      </c>
    </row>
    <row r="104" spans="1:23" x14ac:dyDescent="0.25">
      <c r="A104" t="s">
        <v>151</v>
      </c>
      <c r="B104" t="s">
        <v>157</v>
      </c>
      <c r="C104" t="s">
        <v>199</v>
      </c>
      <c r="D104" t="s">
        <v>50</v>
      </c>
      <c r="E104" t="s">
        <v>51</v>
      </c>
      <c r="F104" t="s">
        <v>52</v>
      </c>
      <c r="G104">
        <v>31.388526916503906</v>
      </c>
      <c r="H104">
        <v>31.388526916503906</v>
      </c>
      <c r="I104" t="s">
        <v>53</v>
      </c>
      <c r="J104" t="s">
        <v>53</v>
      </c>
      <c r="K104" t="s">
        <v>53</v>
      </c>
      <c r="L104" t="s">
        <v>53</v>
      </c>
      <c r="M104" t="b">
        <v>0</v>
      </c>
      <c r="N104">
        <v>0.1</v>
      </c>
      <c r="O104" t="b">
        <v>1</v>
      </c>
      <c r="P104">
        <v>3</v>
      </c>
      <c r="Q104">
        <v>27</v>
      </c>
      <c r="R104">
        <v>80.227752685546875</v>
      </c>
      <c r="S104" t="s">
        <v>53</v>
      </c>
      <c r="T104" t="s">
        <v>53</v>
      </c>
      <c r="U104" t="s">
        <v>53</v>
      </c>
      <c r="V104" t="s">
        <v>54</v>
      </c>
      <c r="W104" t="s">
        <v>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9F94E-5FB9-4F4E-AB39-B4B00F03065F}">
  <dimension ref="A1:Z104"/>
  <sheetViews>
    <sheetView topLeftCell="A65" workbookViewId="0">
      <selection activeCell="AC85" sqref="AC85"/>
    </sheetView>
  </sheetViews>
  <sheetFormatPr defaultColWidth="9.140625" defaultRowHeight="15" x14ac:dyDescent="0.25"/>
  <cols>
    <col min="1" max="1" width="9.140625" customWidth="1"/>
  </cols>
  <sheetData>
    <row r="1" spans="1:26" x14ac:dyDescent="0.25">
      <c r="A1" t="s">
        <v>17</v>
      </c>
      <c r="B1" t="s">
        <v>18</v>
      </c>
    </row>
    <row r="2" spans="1:26" x14ac:dyDescent="0.25">
      <c r="A2" t="s">
        <v>19</v>
      </c>
      <c r="B2" t="s">
        <v>20</v>
      </c>
    </row>
    <row r="3" spans="1:26" x14ac:dyDescent="0.25">
      <c r="A3" t="s">
        <v>21</v>
      </c>
      <c r="B3" t="s">
        <v>267</v>
      </c>
    </row>
    <row r="4" spans="1:26" x14ac:dyDescent="0.25">
      <c r="A4" t="s">
        <v>22</v>
      </c>
      <c r="B4" t="s">
        <v>268</v>
      </c>
    </row>
    <row r="5" spans="1:26" x14ac:dyDescent="0.25">
      <c r="A5" t="s">
        <v>23</v>
      </c>
      <c r="B5" t="s">
        <v>24</v>
      </c>
    </row>
    <row r="6" spans="1:26" x14ac:dyDescent="0.25">
      <c r="A6" t="s">
        <v>25</v>
      </c>
      <c r="B6" t="s">
        <v>26</v>
      </c>
    </row>
    <row r="8" spans="1:26" x14ac:dyDescent="0.25">
      <c r="A8" t="s">
        <v>0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44</v>
      </c>
      <c r="T8" t="s">
        <v>45</v>
      </c>
      <c r="U8" t="s">
        <v>46</v>
      </c>
      <c r="V8" t="s">
        <v>154</v>
      </c>
      <c r="W8" t="s">
        <v>208</v>
      </c>
      <c r="X8" t="s">
        <v>209</v>
      </c>
      <c r="Y8" t="s">
        <v>269</v>
      </c>
      <c r="Z8" t="s">
        <v>152</v>
      </c>
    </row>
    <row r="9" spans="1:26" x14ac:dyDescent="0.25">
      <c r="A9" t="s">
        <v>49</v>
      </c>
      <c r="B9" t="s">
        <v>161</v>
      </c>
      <c r="C9" t="s">
        <v>168</v>
      </c>
      <c r="D9" t="s">
        <v>50</v>
      </c>
      <c r="E9" t="s">
        <v>51</v>
      </c>
      <c r="F9" t="s">
        <v>52</v>
      </c>
      <c r="G9">
        <v>17.289102554321289</v>
      </c>
      <c r="H9">
        <v>17.289102554321289</v>
      </c>
      <c r="I9" t="s">
        <v>53</v>
      </c>
      <c r="J9" t="s">
        <v>53</v>
      </c>
      <c r="K9" t="s">
        <v>53</v>
      </c>
      <c r="L9" t="s">
        <v>53</v>
      </c>
      <c r="M9" t="b">
        <v>1</v>
      </c>
      <c r="N9">
        <v>0.1</v>
      </c>
      <c r="O9" t="b">
        <v>1</v>
      </c>
      <c r="P9">
        <v>3</v>
      </c>
      <c r="Q9">
        <v>15</v>
      </c>
      <c r="R9">
        <v>81.334228515625</v>
      </c>
      <c r="S9" t="s">
        <v>53</v>
      </c>
      <c r="T9" t="s">
        <v>53</v>
      </c>
      <c r="U9" t="s">
        <v>53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</row>
    <row r="10" spans="1:26" x14ac:dyDescent="0.25">
      <c r="A10" t="s">
        <v>55</v>
      </c>
      <c r="B10" t="s">
        <v>161</v>
      </c>
      <c r="C10" t="s">
        <v>169</v>
      </c>
      <c r="D10" t="s">
        <v>50</v>
      </c>
      <c r="E10" t="s">
        <v>51</v>
      </c>
      <c r="F10" t="s">
        <v>52</v>
      </c>
      <c r="G10">
        <v>1.0176477432250977</v>
      </c>
      <c r="H10">
        <v>1.0176477432250977</v>
      </c>
      <c r="I10" t="s">
        <v>53</v>
      </c>
      <c r="J10" t="s">
        <v>53</v>
      </c>
      <c r="K10" t="s">
        <v>53</v>
      </c>
      <c r="L10" t="s">
        <v>53</v>
      </c>
      <c r="M10" t="b">
        <v>1</v>
      </c>
      <c r="N10">
        <v>0.1</v>
      </c>
      <c r="O10" t="b">
        <v>1</v>
      </c>
      <c r="P10">
        <v>3</v>
      </c>
      <c r="Q10">
        <v>15</v>
      </c>
      <c r="R10">
        <v>80.285026550292969</v>
      </c>
      <c r="S10" t="s">
        <v>53</v>
      </c>
      <c r="T10" t="s">
        <v>53</v>
      </c>
      <c r="U10" t="s">
        <v>53</v>
      </c>
      <c r="V10" t="s">
        <v>54</v>
      </c>
      <c r="W10" t="s">
        <v>54</v>
      </c>
      <c r="X10" t="s">
        <v>122</v>
      </c>
      <c r="Y10" t="s">
        <v>54</v>
      </c>
      <c r="Z10" t="s">
        <v>54</v>
      </c>
    </row>
    <row r="11" spans="1:26" x14ac:dyDescent="0.25">
      <c r="A11" t="s">
        <v>56</v>
      </c>
      <c r="B11" t="s">
        <v>161</v>
      </c>
      <c r="C11" t="s">
        <v>170</v>
      </c>
      <c r="D11" t="s">
        <v>50</v>
      </c>
      <c r="E11" t="s">
        <v>51</v>
      </c>
      <c r="F11" t="s">
        <v>52</v>
      </c>
      <c r="G11">
        <v>20.206512451171875</v>
      </c>
      <c r="H11">
        <v>20.206512451171875</v>
      </c>
      <c r="I11" t="s">
        <v>53</v>
      </c>
      <c r="J11" t="s">
        <v>53</v>
      </c>
      <c r="K11" t="s">
        <v>53</v>
      </c>
      <c r="L11" t="s">
        <v>53</v>
      </c>
      <c r="M11" t="b">
        <v>1</v>
      </c>
      <c r="N11">
        <v>0.1</v>
      </c>
      <c r="O11" t="b">
        <v>1</v>
      </c>
      <c r="P11">
        <v>3</v>
      </c>
      <c r="Q11">
        <v>15</v>
      </c>
      <c r="R11">
        <v>82.20855712890625</v>
      </c>
      <c r="S11" t="s">
        <v>53</v>
      </c>
      <c r="T11" t="s">
        <v>53</v>
      </c>
      <c r="U11" t="s">
        <v>53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</row>
    <row r="12" spans="1:26" x14ac:dyDescent="0.25">
      <c r="A12" t="s">
        <v>57</v>
      </c>
      <c r="B12" t="s">
        <v>161</v>
      </c>
      <c r="C12" t="s">
        <v>171</v>
      </c>
      <c r="D12" t="s">
        <v>50</v>
      </c>
      <c r="E12" t="s">
        <v>51</v>
      </c>
      <c r="F12" t="s">
        <v>52</v>
      </c>
      <c r="G12">
        <v>15.828643798828125</v>
      </c>
      <c r="H12">
        <v>15.828643798828125</v>
      </c>
      <c r="I12" t="s">
        <v>53</v>
      </c>
      <c r="J12" t="s">
        <v>53</v>
      </c>
      <c r="K12" t="s">
        <v>53</v>
      </c>
      <c r="L12" t="s">
        <v>53</v>
      </c>
      <c r="M12" t="b">
        <v>1</v>
      </c>
      <c r="N12">
        <v>0.1</v>
      </c>
      <c r="O12" t="b">
        <v>1</v>
      </c>
      <c r="P12">
        <v>3</v>
      </c>
      <c r="Q12">
        <v>15</v>
      </c>
      <c r="R12">
        <v>85.705886840820313</v>
      </c>
      <c r="S12" t="s">
        <v>53</v>
      </c>
      <c r="T12" t="s">
        <v>53</v>
      </c>
      <c r="U12" t="s">
        <v>53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</row>
    <row r="13" spans="1:26" x14ac:dyDescent="0.25">
      <c r="A13" t="s">
        <v>58</v>
      </c>
      <c r="B13" t="s">
        <v>270</v>
      </c>
      <c r="C13" t="s">
        <v>168</v>
      </c>
      <c r="D13" t="s">
        <v>50</v>
      </c>
      <c r="E13" t="s">
        <v>51</v>
      </c>
      <c r="F13" t="s">
        <v>52</v>
      </c>
      <c r="G13">
        <v>17.459798812866211</v>
      </c>
      <c r="H13">
        <v>17.459798812866211</v>
      </c>
      <c r="I13" t="s">
        <v>53</v>
      </c>
      <c r="J13" t="s">
        <v>53</v>
      </c>
      <c r="K13" t="s">
        <v>53</v>
      </c>
      <c r="L13" t="s">
        <v>53</v>
      </c>
      <c r="M13" t="b">
        <v>1</v>
      </c>
      <c r="N13">
        <v>0.1</v>
      </c>
      <c r="O13" t="b">
        <v>1</v>
      </c>
      <c r="P13">
        <v>3</v>
      </c>
      <c r="Q13">
        <v>15</v>
      </c>
      <c r="R13">
        <v>81.6839599609375</v>
      </c>
      <c r="S13" t="s">
        <v>53</v>
      </c>
      <c r="T13" t="s">
        <v>53</v>
      </c>
      <c r="U13" t="s">
        <v>53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</row>
    <row r="14" spans="1:26" x14ac:dyDescent="0.25">
      <c r="A14" t="s">
        <v>59</v>
      </c>
      <c r="B14" t="s">
        <v>270</v>
      </c>
      <c r="C14" t="s">
        <v>169</v>
      </c>
      <c r="D14" t="s">
        <v>50</v>
      </c>
      <c r="E14" t="s">
        <v>51</v>
      </c>
      <c r="F14" t="s">
        <v>52</v>
      </c>
      <c r="G14" t="s">
        <v>121</v>
      </c>
      <c r="H14" t="s">
        <v>53</v>
      </c>
      <c r="I14" t="s">
        <v>53</v>
      </c>
      <c r="J14" t="s">
        <v>53</v>
      </c>
      <c r="K14" t="s">
        <v>53</v>
      </c>
      <c r="L14" t="s">
        <v>53</v>
      </c>
      <c r="M14" t="b">
        <v>1</v>
      </c>
      <c r="N14">
        <v>0.1</v>
      </c>
      <c r="O14" t="b">
        <v>1</v>
      </c>
      <c r="P14">
        <v>3</v>
      </c>
      <c r="Q14">
        <v>15</v>
      </c>
      <c r="R14">
        <v>76.437973022460938</v>
      </c>
      <c r="S14" t="s">
        <v>53</v>
      </c>
      <c r="T14" t="s">
        <v>53</v>
      </c>
      <c r="U14" t="s">
        <v>53</v>
      </c>
      <c r="V14" t="s">
        <v>54</v>
      </c>
      <c r="W14" t="s">
        <v>54</v>
      </c>
      <c r="X14" t="s">
        <v>122</v>
      </c>
      <c r="Y14" t="s">
        <v>54</v>
      </c>
      <c r="Z14" t="s">
        <v>54</v>
      </c>
    </row>
    <row r="15" spans="1:26" x14ac:dyDescent="0.25">
      <c r="A15" t="s">
        <v>60</v>
      </c>
      <c r="B15" t="s">
        <v>270</v>
      </c>
      <c r="C15" t="s">
        <v>170</v>
      </c>
      <c r="D15" t="s">
        <v>50</v>
      </c>
      <c r="E15" t="s">
        <v>51</v>
      </c>
      <c r="F15" t="s">
        <v>52</v>
      </c>
      <c r="G15">
        <v>20.22581672668457</v>
      </c>
      <c r="H15">
        <v>20.22581672668457</v>
      </c>
      <c r="I15" t="s">
        <v>53</v>
      </c>
      <c r="J15" t="s">
        <v>53</v>
      </c>
      <c r="K15" t="s">
        <v>53</v>
      </c>
      <c r="L15" t="s">
        <v>53</v>
      </c>
      <c r="M15" t="b">
        <v>1</v>
      </c>
      <c r="N15">
        <v>0.1</v>
      </c>
      <c r="O15" t="b">
        <v>1</v>
      </c>
      <c r="P15">
        <v>3</v>
      </c>
      <c r="Q15">
        <v>15</v>
      </c>
      <c r="R15">
        <v>82.55828857421875</v>
      </c>
      <c r="S15" t="s">
        <v>53</v>
      </c>
      <c r="T15" t="s">
        <v>53</v>
      </c>
      <c r="U15" t="s">
        <v>53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</row>
    <row r="16" spans="1:26" x14ac:dyDescent="0.25">
      <c r="A16" t="s">
        <v>61</v>
      </c>
      <c r="B16" t="s">
        <v>270</v>
      </c>
      <c r="C16" t="s">
        <v>171</v>
      </c>
      <c r="D16" t="s">
        <v>50</v>
      </c>
      <c r="E16" t="s">
        <v>51</v>
      </c>
      <c r="F16" t="s">
        <v>52</v>
      </c>
      <c r="G16">
        <v>17.314685821533203</v>
      </c>
      <c r="H16">
        <v>17.314685821533203</v>
      </c>
      <c r="I16" t="s">
        <v>53</v>
      </c>
      <c r="J16" t="s">
        <v>53</v>
      </c>
      <c r="K16" t="s">
        <v>53</v>
      </c>
      <c r="L16" t="s">
        <v>53</v>
      </c>
      <c r="M16" t="b">
        <v>1</v>
      </c>
      <c r="N16">
        <v>0.1</v>
      </c>
      <c r="O16" t="b">
        <v>1</v>
      </c>
      <c r="P16">
        <v>3</v>
      </c>
      <c r="Q16">
        <v>15</v>
      </c>
      <c r="R16">
        <v>85.705886840820313</v>
      </c>
      <c r="S16" t="s">
        <v>53</v>
      </c>
      <c r="T16" t="s">
        <v>53</v>
      </c>
      <c r="U16" t="s">
        <v>53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</row>
    <row r="17" spans="1:26" x14ac:dyDescent="0.25">
      <c r="A17" t="s">
        <v>62</v>
      </c>
      <c r="B17" t="s">
        <v>271</v>
      </c>
      <c r="C17" t="s">
        <v>168</v>
      </c>
      <c r="D17" t="s">
        <v>50</v>
      </c>
      <c r="E17" t="s">
        <v>51</v>
      </c>
      <c r="F17" t="s">
        <v>52</v>
      </c>
      <c r="G17">
        <v>17.495899200439453</v>
      </c>
      <c r="H17">
        <v>17.495899200439453</v>
      </c>
      <c r="I17" t="s">
        <v>53</v>
      </c>
      <c r="J17" t="s">
        <v>53</v>
      </c>
      <c r="K17" t="s">
        <v>53</v>
      </c>
      <c r="L17" t="s">
        <v>53</v>
      </c>
      <c r="M17" t="b">
        <v>1</v>
      </c>
      <c r="N17">
        <v>0.1</v>
      </c>
      <c r="O17" t="b">
        <v>1</v>
      </c>
      <c r="P17">
        <v>3</v>
      </c>
      <c r="Q17">
        <v>15</v>
      </c>
      <c r="R17">
        <v>81.50909423828125</v>
      </c>
      <c r="S17" t="s">
        <v>53</v>
      </c>
      <c r="T17" t="s">
        <v>53</v>
      </c>
      <c r="U17" t="s">
        <v>53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</row>
    <row r="18" spans="1:26" x14ac:dyDescent="0.25">
      <c r="A18" t="s">
        <v>63</v>
      </c>
      <c r="B18" t="s">
        <v>271</v>
      </c>
      <c r="C18" t="s">
        <v>169</v>
      </c>
      <c r="D18" t="s">
        <v>50</v>
      </c>
      <c r="E18" t="s">
        <v>51</v>
      </c>
      <c r="F18" t="s">
        <v>52</v>
      </c>
      <c r="G18" t="s">
        <v>121</v>
      </c>
      <c r="H18" t="s">
        <v>53</v>
      </c>
      <c r="I18" t="s">
        <v>53</v>
      </c>
      <c r="J18" t="s">
        <v>53</v>
      </c>
      <c r="K18" t="s">
        <v>53</v>
      </c>
      <c r="L18" t="s">
        <v>53</v>
      </c>
      <c r="M18" t="b">
        <v>1</v>
      </c>
      <c r="N18">
        <v>0.1</v>
      </c>
      <c r="O18" t="b">
        <v>1</v>
      </c>
      <c r="P18">
        <v>3</v>
      </c>
      <c r="Q18">
        <v>15</v>
      </c>
      <c r="R18">
        <v>64.3721923828125</v>
      </c>
      <c r="S18" t="s">
        <v>53</v>
      </c>
      <c r="T18" t="s">
        <v>53</v>
      </c>
      <c r="U18" t="s">
        <v>53</v>
      </c>
      <c r="V18" t="s">
        <v>122</v>
      </c>
      <c r="W18" t="s">
        <v>122</v>
      </c>
      <c r="X18" t="s">
        <v>122</v>
      </c>
      <c r="Y18" t="s">
        <v>122</v>
      </c>
      <c r="Z18" t="s">
        <v>54</v>
      </c>
    </row>
    <row r="19" spans="1:26" x14ac:dyDescent="0.25">
      <c r="A19" t="s">
        <v>64</v>
      </c>
      <c r="B19" t="s">
        <v>271</v>
      </c>
      <c r="C19" t="s">
        <v>170</v>
      </c>
      <c r="D19" t="s">
        <v>50</v>
      </c>
      <c r="E19" t="s">
        <v>51</v>
      </c>
      <c r="F19" t="s">
        <v>52</v>
      </c>
      <c r="G19">
        <v>20.66459846496582</v>
      </c>
      <c r="H19">
        <v>20.66459846496582</v>
      </c>
      <c r="I19" t="s">
        <v>53</v>
      </c>
      <c r="J19" t="s">
        <v>53</v>
      </c>
      <c r="K19" t="s">
        <v>53</v>
      </c>
      <c r="L19" t="s">
        <v>53</v>
      </c>
      <c r="M19" t="b">
        <v>1</v>
      </c>
      <c r="N19">
        <v>0.1</v>
      </c>
      <c r="O19" t="b">
        <v>1</v>
      </c>
      <c r="P19">
        <v>3</v>
      </c>
      <c r="Q19">
        <v>15</v>
      </c>
      <c r="R19">
        <v>82.20855712890625</v>
      </c>
      <c r="S19" t="s">
        <v>53</v>
      </c>
      <c r="T19" t="s">
        <v>53</v>
      </c>
      <c r="U19" t="s">
        <v>53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</row>
    <row r="20" spans="1:26" x14ac:dyDescent="0.25">
      <c r="A20" t="s">
        <v>65</v>
      </c>
      <c r="B20" t="s">
        <v>271</v>
      </c>
      <c r="C20" t="s">
        <v>171</v>
      </c>
      <c r="D20" t="s">
        <v>50</v>
      </c>
      <c r="E20" t="s">
        <v>51</v>
      </c>
      <c r="F20" t="s">
        <v>52</v>
      </c>
      <c r="G20">
        <v>16.69072151184082</v>
      </c>
      <c r="H20">
        <v>16.69072151184082</v>
      </c>
      <c r="I20" t="s">
        <v>53</v>
      </c>
      <c r="J20" t="s">
        <v>53</v>
      </c>
      <c r="K20" t="s">
        <v>53</v>
      </c>
      <c r="L20" t="s">
        <v>53</v>
      </c>
      <c r="M20" t="b">
        <v>1</v>
      </c>
      <c r="N20">
        <v>0.1</v>
      </c>
      <c r="O20" t="b">
        <v>1</v>
      </c>
      <c r="P20">
        <v>3</v>
      </c>
      <c r="Q20">
        <v>15</v>
      </c>
      <c r="R20">
        <v>85.531021118164063</v>
      </c>
      <c r="S20" t="s">
        <v>53</v>
      </c>
      <c r="T20" t="s">
        <v>53</v>
      </c>
      <c r="U20" t="s">
        <v>53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</row>
    <row r="21" spans="1:26" x14ac:dyDescent="0.25">
      <c r="A21" t="s">
        <v>66</v>
      </c>
      <c r="B21" t="s">
        <v>161</v>
      </c>
      <c r="C21" t="s">
        <v>9</v>
      </c>
      <c r="D21" t="s">
        <v>50</v>
      </c>
      <c r="E21" t="s">
        <v>51</v>
      </c>
      <c r="F21" t="s">
        <v>52</v>
      </c>
      <c r="G21">
        <v>16.523824691772461</v>
      </c>
      <c r="H21">
        <v>16.523824691772461</v>
      </c>
      <c r="I21" t="s">
        <v>53</v>
      </c>
      <c r="J21" t="s">
        <v>53</v>
      </c>
      <c r="K21" t="s">
        <v>53</v>
      </c>
      <c r="L21" t="s">
        <v>53</v>
      </c>
      <c r="M21" t="b">
        <v>1</v>
      </c>
      <c r="N21">
        <v>0.1</v>
      </c>
      <c r="O21" t="b">
        <v>1</v>
      </c>
      <c r="P21">
        <v>3</v>
      </c>
      <c r="Q21">
        <v>15</v>
      </c>
      <c r="R21">
        <v>85.356147766113281</v>
      </c>
      <c r="S21" t="s">
        <v>53</v>
      </c>
      <c r="T21" t="s">
        <v>53</v>
      </c>
      <c r="U21" t="s">
        <v>53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</row>
    <row r="22" spans="1:26" x14ac:dyDescent="0.25">
      <c r="A22" t="s">
        <v>67</v>
      </c>
      <c r="B22" t="s">
        <v>161</v>
      </c>
      <c r="C22" t="s">
        <v>174</v>
      </c>
      <c r="D22" t="s">
        <v>50</v>
      </c>
      <c r="E22" t="s">
        <v>51</v>
      </c>
      <c r="F22" t="s">
        <v>52</v>
      </c>
      <c r="G22">
        <v>23.524066925048828</v>
      </c>
      <c r="H22">
        <v>23.524066925048828</v>
      </c>
      <c r="I22" t="s">
        <v>53</v>
      </c>
      <c r="J22" t="s">
        <v>53</v>
      </c>
      <c r="K22" t="s">
        <v>53</v>
      </c>
      <c r="L22" t="s">
        <v>53</v>
      </c>
      <c r="M22" t="b">
        <v>1</v>
      </c>
      <c r="N22">
        <v>0.1</v>
      </c>
      <c r="O22" t="b">
        <v>1</v>
      </c>
      <c r="P22">
        <v>3</v>
      </c>
      <c r="Q22">
        <v>15</v>
      </c>
      <c r="R22">
        <v>77.487167358398438</v>
      </c>
      <c r="S22" t="s">
        <v>53</v>
      </c>
      <c r="T22" t="s">
        <v>53</v>
      </c>
      <c r="U22" t="s">
        <v>53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</row>
    <row r="23" spans="1:26" x14ac:dyDescent="0.25">
      <c r="A23" t="s">
        <v>68</v>
      </c>
      <c r="B23" t="s">
        <v>161</v>
      </c>
      <c r="C23" t="s">
        <v>175</v>
      </c>
      <c r="D23" t="s">
        <v>50</v>
      </c>
      <c r="E23" t="s">
        <v>51</v>
      </c>
      <c r="F23" t="s">
        <v>52</v>
      </c>
      <c r="G23">
        <v>15.967867851257324</v>
      </c>
      <c r="H23">
        <v>15.967867851257324</v>
      </c>
      <c r="I23" t="s">
        <v>53</v>
      </c>
      <c r="J23" t="s">
        <v>53</v>
      </c>
      <c r="K23" t="s">
        <v>53</v>
      </c>
      <c r="L23" t="s">
        <v>53</v>
      </c>
      <c r="M23" t="b">
        <v>1</v>
      </c>
      <c r="N23">
        <v>0.1</v>
      </c>
      <c r="O23" t="b">
        <v>1</v>
      </c>
      <c r="P23">
        <v>3</v>
      </c>
      <c r="Q23">
        <v>15</v>
      </c>
      <c r="R23">
        <v>81.334228515625</v>
      </c>
      <c r="S23" t="s">
        <v>53</v>
      </c>
      <c r="T23" t="s">
        <v>53</v>
      </c>
      <c r="U23" t="s">
        <v>53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</row>
    <row r="24" spans="1:26" x14ac:dyDescent="0.25">
      <c r="A24" t="s">
        <v>69</v>
      </c>
      <c r="B24" t="s">
        <v>161</v>
      </c>
      <c r="C24" t="s">
        <v>176</v>
      </c>
      <c r="D24" t="s">
        <v>50</v>
      </c>
      <c r="E24" t="s">
        <v>51</v>
      </c>
      <c r="F24" t="s">
        <v>52</v>
      </c>
      <c r="G24">
        <v>20.249065399169922</v>
      </c>
      <c r="H24">
        <v>20.249065399169922</v>
      </c>
      <c r="I24" t="s">
        <v>53</v>
      </c>
      <c r="J24" t="s">
        <v>53</v>
      </c>
      <c r="K24" t="s">
        <v>53</v>
      </c>
      <c r="L24" t="s">
        <v>53</v>
      </c>
      <c r="M24" t="b">
        <v>1</v>
      </c>
      <c r="N24">
        <v>0.1</v>
      </c>
      <c r="O24" t="b">
        <v>1</v>
      </c>
      <c r="P24">
        <v>3</v>
      </c>
      <c r="Q24">
        <v>15</v>
      </c>
      <c r="R24">
        <v>79.410697937011719</v>
      </c>
      <c r="S24" t="s">
        <v>53</v>
      </c>
      <c r="T24" t="s">
        <v>53</v>
      </c>
      <c r="U24" t="s">
        <v>53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</row>
    <row r="25" spans="1:26" x14ac:dyDescent="0.25">
      <c r="A25" t="s">
        <v>70</v>
      </c>
      <c r="B25" t="s">
        <v>270</v>
      </c>
      <c r="C25" t="s">
        <v>9</v>
      </c>
      <c r="D25" t="s">
        <v>50</v>
      </c>
      <c r="E25" t="s">
        <v>51</v>
      </c>
      <c r="F25" t="s">
        <v>52</v>
      </c>
      <c r="G25">
        <v>16.618076324462891</v>
      </c>
      <c r="H25">
        <v>16.618076324462891</v>
      </c>
      <c r="I25" t="s">
        <v>53</v>
      </c>
      <c r="J25" t="s">
        <v>53</v>
      </c>
      <c r="K25" t="s">
        <v>53</v>
      </c>
      <c r="L25" t="s">
        <v>53</v>
      </c>
      <c r="M25" t="b">
        <v>1</v>
      </c>
      <c r="N25">
        <v>0.1</v>
      </c>
      <c r="O25" t="b">
        <v>1</v>
      </c>
      <c r="P25">
        <v>3</v>
      </c>
      <c r="Q25">
        <v>15</v>
      </c>
      <c r="R25">
        <v>85.705886840820313</v>
      </c>
      <c r="S25" t="s">
        <v>53</v>
      </c>
      <c r="T25" t="s">
        <v>53</v>
      </c>
      <c r="U25" t="s">
        <v>53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</row>
    <row r="26" spans="1:26" x14ac:dyDescent="0.25">
      <c r="A26" t="s">
        <v>71</v>
      </c>
      <c r="B26" t="s">
        <v>270</v>
      </c>
      <c r="C26" t="s">
        <v>174</v>
      </c>
      <c r="D26" t="s">
        <v>50</v>
      </c>
      <c r="E26" t="s">
        <v>51</v>
      </c>
      <c r="F26" t="s">
        <v>52</v>
      </c>
      <c r="G26">
        <v>23.800060272216797</v>
      </c>
      <c r="H26">
        <v>23.800060272216797</v>
      </c>
      <c r="I26" t="s">
        <v>53</v>
      </c>
      <c r="J26" t="s">
        <v>53</v>
      </c>
      <c r="K26" t="s">
        <v>53</v>
      </c>
      <c r="L26" t="s">
        <v>53</v>
      </c>
      <c r="M26" t="b">
        <v>1</v>
      </c>
      <c r="N26">
        <v>0.1</v>
      </c>
      <c r="O26" t="b">
        <v>1</v>
      </c>
      <c r="P26">
        <v>3</v>
      </c>
      <c r="Q26">
        <v>15</v>
      </c>
      <c r="R26">
        <v>77.836898803710938</v>
      </c>
      <c r="S26" t="s">
        <v>53</v>
      </c>
      <c r="T26" t="s">
        <v>53</v>
      </c>
      <c r="U26" t="s">
        <v>53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</row>
    <row r="27" spans="1:26" x14ac:dyDescent="0.25">
      <c r="A27" t="s">
        <v>72</v>
      </c>
      <c r="B27" t="s">
        <v>270</v>
      </c>
      <c r="C27" t="s">
        <v>175</v>
      </c>
      <c r="D27" t="s">
        <v>50</v>
      </c>
      <c r="E27" t="s">
        <v>51</v>
      </c>
      <c r="F27" t="s">
        <v>52</v>
      </c>
      <c r="G27">
        <v>16.350248336791992</v>
      </c>
      <c r="H27">
        <v>16.350248336791992</v>
      </c>
      <c r="I27" t="s">
        <v>53</v>
      </c>
      <c r="J27" t="s">
        <v>53</v>
      </c>
      <c r="K27" t="s">
        <v>53</v>
      </c>
      <c r="L27" t="s">
        <v>53</v>
      </c>
      <c r="M27" t="b">
        <v>1</v>
      </c>
      <c r="N27">
        <v>0.1</v>
      </c>
      <c r="O27" t="b">
        <v>1</v>
      </c>
      <c r="P27">
        <v>3</v>
      </c>
      <c r="Q27">
        <v>15</v>
      </c>
      <c r="R27">
        <v>81.6839599609375</v>
      </c>
      <c r="S27" t="s">
        <v>53</v>
      </c>
      <c r="T27" t="s">
        <v>53</v>
      </c>
      <c r="U27" t="s">
        <v>53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</row>
    <row r="28" spans="1:26" x14ac:dyDescent="0.25">
      <c r="A28" t="s">
        <v>73</v>
      </c>
      <c r="B28" t="s">
        <v>270</v>
      </c>
      <c r="C28" t="s">
        <v>176</v>
      </c>
      <c r="D28" t="s">
        <v>50</v>
      </c>
      <c r="E28" t="s">
        <v>51</v>
      </c>
      <c r="F28" t="s">
        <v>52</v>
      </c>
      <c r="G28">
        <v>20.331705093383789</v>
      </c>
      <c r="H28">
        <v>20.331705093383789</v>
      </c>
      <c r="I28" t="s">
        <v>53</v>
      </c>
      <c r="J28" t="s">
        <v>53</v>
      </c>
      <c r="K28" t="s">
        <v>53</v>
      </c>
      <c r="L28" t="s">
        <v>53</v>
      </c>
      <c r="M28" t="b">
        <v>1</v>
      </c>
      <c r="N28">
        <v>0.1</v>
      </c>
      <c r="O28" t="b">
        <v>1</v>
      </c>
      <c r="P28">
        <v>3</v>
      </c>
      <c r="Q28">
        <v>15</v>
      </c>
      <c r="R28">
        <v>79.585563659667969</v>
      </c>
      <c r="S28" t="s">
        <v>53</v>
      </c>
      <c r="T28" t="s">
        <v>53</v>
      </c>
      <c r="U28" t="s">
        <v>53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</row>
    <row r="29" spans="1:26" x14ac:dyDescent="0.25">
      <c r="A29" t="s">
        <v>74</v>
      </c>
      <c r="B29" t="s">
        <v>271</v>
      </c>
      <c r="C29" t="s">
        <v>9</v>
      </c>
      <c r="D29" t="s">
        <v>50</v>
      </c>
      <c r="E29" t="s">
        <v>51</v>
      </c>
      <c r="F29" t="s">
        <v>52</v>
      </c>
      <c r="G29">
        <v>17.684041976928711</v>
      </c>
      <c r="H29">
        <v>17.684041976928711</v>
      </c>
      <c r="I29" t="s">
        <v>53</v>
      </c>
      <c r="J29" t="s">
        <v>53</v>
      </c>
      <c r="K29" t="s">
        <v>53</v>
      </c>
      <c r="L29" t="s">
        <v>53</v>
      </c>
      <c r="M29" t="b">
        <v>1</v>
      </c>
      <c r="N29">
        <v>0.1</v>
      </c>
      <c r="O29" t="b">
        <v>1</v>
      </c>
      <c r="P29">
        <v>3</v>
      </c>
      <c r="Q29">
        <v>15</v>
      </c>
      <c r="R29">
        <v>85.531021118164063</v>
      </c>
      <c r="S29" t="s">
        <v>53</v>
      </c>
      <c r="T29" t="s">
        <v>53</v>
      </c>
      <c r="U29" t="s">
        <v>53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</row>
    <row r="30" spans="1:26" x14ac:dyDescent="0.25">
      <c r="A30" t="s">
        <v>75</v>
      </c>
      <c r="B30" t="s">
        <v>271</v>
      </c>
      <c r="C30" t="s">
        <v>174</v>
      </c>
      <c r="D30" t="s">
        <v>50</v>
      </c>
      <c r="E30" t="s">
        <v>51</v>
      </c>
      <c r="F30" t="s">
        <v>52</v>
      </c>
      <c r="G30">
        <v>24.422567367553711</v>
      </c>
      <c r="H30">
        <v>24.422567367553711</v>
      </c>
      <c r="I30" t="s">
        <v>53</v>
      </c>
      <c r="J30" t="s">
        <v>53</v>
      </c>
      <c r="K30" t="s">
        <v>53</v>
      </c>
      <c r="L30" t="s">
        <v>53</v>
      </c>
      <c r="M30" t="b">
        <v>1</v>
      </c>
      <c r="N30">
        <v>0.1</v>
      </c>
      <c r="O30" t="b">
        <v>1</v>
      </c>
      <c r="P30">
        <v>3</v>
      </c>
      <c r="Q30">
        <v>15</v>
      </c>
      <c r="R30">
        <v>77.487167358398438</v>
      </c>
      <c r="S30" t="s">
        <v>53</v>
      </c>
      <c r="T30" t="s">
        <v>53</v>
      </c>
      <c r="U30" t="s">
        <v>53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</row>
    <row r="31" spans="1:26" x14ac:dyDescent="0.25">
      <c r="A31" t="s">
        <v>76</v>
      </c>
      <c r="B31" t="s">
        <v>271</v>
      </c>
      <c r="C31" t="s">
        <v>175</v>
      </c>
      <c r="D31" t="s">
        <v>50</v>
      </c>
      <c r="E31" t="s">
        <v>51</v>
      </c>
      <c r="F31" t="s">
        <v>52</v>
      </c>
      <c r="G31">
        <v>16.825910568237305</v>
      </c>
      <c r="H31">
        <v>16.825910568237305</v>
      </c>
      <c r="I31" t="s">
        <v>53</v>
      </c>
      <c r="J31" t="s">
        <v>53</v>
      </c>
      <c r="K31" t="s">
        <v>53</v>
      </c>
      <c r="L31" t="s">
        <v>53</v>
      </c>
      <c r="M31" t="b">
        <v>1</v>
      </c>
      <c r="N31">
        <v>0.1</v>
      </c>
      <c r="O31" t="b">
        <v>1</v>
      </c>
      <c r="P31">
        <v>3</v>
      </c>
      <c r="Q31">
        <v>15</v>
      </c>
      <c r="R31">
        <v>81.334228515625</v>
      </c>
      <c r="S31" t="s">
        <v>53</v>
      </c>
      <c r="T31" t="s">
        <v>53</v>
      </c>
      <c r="U31" t="s">
        <v>53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</row>
    <row r="32" spans="1:26" x14ac:dyDescent="0.25">
      <c r="A32" t="s">
        <v>77</v>
      </c>
      <c r="B32" t="s">
        <v>271</v>
      </c>
      <c r="C32" t="s">
        <v>176</v>
      </c>
      <c r="D32" t="s">
        <v>50</v>
      </c>
      <c r="E32" t="s">
        <v>51</v>
      </c>
      <c r="F32" t="s">
        <v>52</v>
      </c>
      <c r="G32">
        <v>21.265933990478516</v>
      </c>
      <c r="H32">
        <v>21.265933990478516</v>
      </c>
      <c r="I32" t="s">
        <v>53</v>
      </c>
      <c r="J32" t="s">
        <v>53</v>
      </c>
      <c r="K32" t="s">
        <v>53</v>
      </c>
      <c r="L32" t="s">
        <v>53</v>
      </c>
      <c r="M32" t="b">
        <v>1</v>
      </c>
      <c r="N32">
        <v>0.1</v>
      </c>
      <c r="O32" t="b">
        <v>1</v>
      </c>
      <c r="P32">
        <v>3</v>
      </c>
      <c r="Q32">
        <v>15</v>
      </c>
      <c r="R32">
        <v>79.060958862304688</v>
      </c>
      <c r="S32" t="s">
        <v>53</v>
      </c>
      <c r="T32" t="s">
        <v>53</v>
      </c>
      <c r="U32" t="s">
        <v>53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</row>
    <row r="33" spans="1:26" x14ac:dyDescent="0.25">
      <c r="A33" t="s">
        <v>78</v>
      </c>
      <c r="B33" t="s">
        <v>161</v>
      </c>
      <c r="C33" t="s">
        <v>177</v>
      </c>
      <c r="D33" t="s">
        <v>50</v>
      </c>
      <c r="E33" t="s">
        <v>51</v>
      </c>
      <c r="F33" t="s">
        <v>52</v>
      </c>
      <c r="G33">
        <v>23.911048889160156</v>
      </c>
      <c r="H33">
        <v>23.911048889160156</v>
      </c>
      <c r="I33" t="s">
        <v>53</v>
      </c>
      <c r="J33" t="s">
        <v>53</v>
      </c>
      <c r="K33" t="s">
        <v>53</v>
      </c>
      <c r="L33" t="s">
        <v>53</v>
      </c>
      <c r="M33" t="b">
        <v>1</v>
      </c>
      <c r="N33">
        <v>0.1</v>
      </c>
      <c r="O33" t="b">
        <v>1</v>
      </c>
      <c r="P33">
        <v>3</v>
      </c>
      <c r="Q33">
        <v>15</v>
      </c>
      <c r="R33">
        <v>81.6839599609375</v>
      </c>
      <c r="S33" t="s">
        <v>53</v>
      </c>
      <c r="T33" t="s">
        <v>53</v>
      </c>
      <c r="U33" t="s">
        <v>53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</row>
    <row r="34" spans="1:26" x14ac:dyDescent="0.25">
      <c r="A34" t="s">
        <v>79</v>
      </c>
      <c r="B34" t="s">
        <v>161</v>
      </c>
      <c r="C34" t="s">
        <v>178</v>
      </c>
      <c r="D34" t="s">
        <v>50</v>
      </c>
      <c r="E34" t="s">
        <v>51</v>
      </c>
      <c r="F34" t="s">
        <v>52</v>
      </c>
      <c r="G34">
        <v>21.457536697387695</v>
      </c>
      <c r="H34">
        <v>21.457536697387695</v>
      </c>
      <c r="I34" t="s">
        <v>53</v>
      </c>
      <c r="J34" t="s">
        <v>53</v>
      </c>
      <c r="K34" t="s">
        <v>53</v>
      </c>
      <c r="L34" t="s">
        <v>53</v>
      </c>
      <c r="M34" t="b">
        <v>1</v>
      </c>
      <c r="N34">
        <v>0.1</v>
      </c>
      <c r="O34" t="b">
        <v>1</v>
      </c>
      <c r="P34">
        <v>3</v>
      </c>
      <c r="Q34">
        <v>15</v>
      </c>
      <c r="R34">
        <v>83.4326171875</v>
      </c>
      <c r="S34" t="s">
        <v>53</v>
      </c>
      <c r="T34" t="s">
        <v>53</v>
      </c>
      <c r="U34" t="s">
        <v>53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</row>
    <row r="35" spans="1:26" x14ac:dyDescent="0.25">
      <c r="A35" t="s">
        <v>80</v>
      </c>
      <c r="B35" t="s">
        <v>161</v>
      </c>
      <c r="C35" t="s">
        <v>179</v>
      </c>
      <c r="D35" t="s">
        <v>50</v>
      </c>
      <c r="E35" t="s">
        <v>51</v>
      </c>
      <c r="F35" t="s">
        <v>52</v>
      </c>
      <c r="G35">
        <v>24.647703170776367</v>
      </c>
      <c r="H35">
        <v>24.647703170776367</v>
      </c>
      <c r="I35" t="s">
        <v>53</v>
      </c>
      <c r="J35" t="s">
        <v>53</v>
      </c>
      <c r="K35" t="s">
        <v>53</v>
      </c>
      <c r="L35" t="s">
        <v>53</v>
      </c>
      <c r="M35" t="b">
        <v>1</v>
      </c>
      <c r="N35">
        <v>0.1</v>
      </c>
      <c r="O35" t="b">
        <v>1</v>
      </c>
      <c r="P35">
        <v>3</v>
      </c>
      <c r="Q35">
        <v>15</v>
      </c>
      <c r="R35">
        <v>84.656684875488281</v>
      </c>
      <c r="S35" t="s">
        <v>53</v>
      </c>
      <c r="T35" t="s">
        <v>53</v>
      </c>
      <c r="U35" t="s">
        <v>53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</row>
    <row r="36" spans="1:26" x14ac:dyDescent="0.25">
      <c r="A36" t="s">
        <v>81</v>
      </c>
      <c r="B36" t="s">
        <v>161</v>
      </c>
      <c r="C36" t="s">
        <v>180</v>
      </c>
      <c r="D36" t="s">
        <v>50</v>
      </c>
      <c r="E36" t="s">
        <v>51</v>
      </c>
      <c r="F36" t="s">
        <v>52</v>
      </c>
      <c r="G36">
        <v>19.969646453857422</v>
      </c>
      <c r="H36">
        <v>19.969646453857422</v>
      </c>
      <c r="I36" t="s">
        <v>53</v>
      </c>
      <c r="J36" t="s">
        <v>53</v>
      </c>
      <c r="K36" t="s">
        <v>53</v>
      </c>
      <c r="L36" t="s">
        <v>53</v>
      </c>
      <c r="M36" t="b">
        <v>1</v>
      </c>
      <c r="N36">
        <v>0.1</v>
      </c>
      <c r="O36" t="b">
        <v>1</v>
      </c>
      <c r="P36">
        <v>3</v>
      </c>
      <c r="Q36">
        <v>15</v>
      </c>
      <c r="R36">
        <v>81.50909423828125</v>
      </c>
      <c r="S36" t="s">
        <v>53</v>
      </c>
      <c r="T36" t="s">
        <v>53</v>
      </c>
      <c r="U36" t="s">
        <v>53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</row>
    <row r="37" spans="1:26" x14ac:dyDescent="0.25">
      <c r="A37" t="s">
        <v>82</v>
      </c>
      <c r="B37" t="s">
        <v>270</v>
      </c>
      <c r="C37" t="s">
        <v>177</v>
      </c>
      <c r="D37" t="s">
        <v>50</v>
      </c>
      <c r="E37" t="s">
        <v>51</v>
      </c>
      <c r="F37" t="s">
        <v>52</v>
      </c>
      <c r="G37">
        <v>22.737321853637695</v>
      </c>
      <c r="H37">
        <v>22.737321853637695</v>
      </c>
      <c r="I37" t="s">
        <v>53</v>
      </c>
      <c r="J37" t="s">
        <v>53</v>
      </c>
      <c r="K37" t="s">
        <v>53</v>
      </c>
      <c r="L37" t="s">
        <v>53</v>
      </c>
      <c r="M37" t="b">
        <v>1</v>
      </c>
      <c r="N37">
        <v>0.1</v>
      </c>
      <c r="O37" t="b">
        <v>1</v>
      </c>
      <c r="P37">
        <v>3</v>
      </c>
      <c r="Q37">
        <v>15</v>
      </c>
      <c r="R37">
        <v>82.20855712890625</v>
      </c>
      <c r="S37" t="s">
        <v>53</v>
      </c>
      <c r="T37" t="s">
        <v>53</v>
      </c>
      <c r="U37" t="s">
        <v>53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</row>
    <row r="38" spans="1:26" x14ac:dyDescent="0.25">
      <c r="A38" t="s">
        <v>83</v>
      </c>
      <c r="B38" t="s">
        <v>270</v>
      </c>
      <c r="C38" t="s">
        <v>178</v>
      </c>
      <c r="D38" t="s">
        <v>50</v>
      </c>
      <c r="E38" t="s">
        <v>51</v>
      </c>
      <c r="F38" t="s">
        <v>52</v>
      </c>
      <c r="G38">
        <v>24.560224533081055</v>
      </c>
      <c r="H38">
        <v>24.560224533081055</v>
      </c>
      <c r="I38" t="s">
        <v>53</v>
      </c>
      <c r="J38" t="s">
        <v>53</v>
      </c>
      <c r="K38" t="s">
        <v>53</v>
      </c>
      <c r="L38" t="s">
        <v>53</v>
      </c>
      <c r="M38" t="b">
        <v>1</v>
      </c>
      <c r="N38">
        <v>0.1</v>
      </c>
      <c r="O38" t="b">
        <v>1</v>
      </c>
      <c r="P38">
        <v>3</v>
      </c>
      <c r="Q38">
        <v>15</v>
      </c>
      <c r="R38">
        <v>83.957221984863281</v>
      </c>
      <c r="S38" t="s">
        <v>53</v>
      </c>
      <c r="T38" t="s">
        <v>53</v>
      </c>
      <c r="U38" t="s">
        <v>53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</row>
    <row r="39" spans="1:26" x14ac:dyDescent="0.25">
      <c r="A39" t="s">
        <v>84</v>
      </c>
      <c r="B39" t="s">
        <v>270</v>
      </c>
      <c r="C39" t="s">
        <v>179</v>
      </c>
      <c r="D39" t="s">
        <v>50</v>
      </c>
      <c r="E39" t="s">
        <v>51</v>
      </c>
      <c r="F39" t="s">
        <v>52</v>
      </c>
      <c r="G39">
        <v>25.983989715576172</v>
      </c>
      <c r="H39">
        <v>25.983989715576172</v>
      </c>
      <c r="I39" t="s">
        <v>53</v>
      </c>
      <c r="J39" t="s">
        <v>53</v>
      </c>
      <c r="K39" t="s">
        <v>53</v>
      </c>
      <c r="L39" t="s">
        <v>53</v>
      </c>
      <c r="M39" t="b">
        <v>1</v>
      </c>
      <c r="N39">
        <v>0.1</v>
      </c>
      <c r="O39" t="b">
        <v>1</v>
      </c>
      <c r="P39">
        <v>3</v>
      </c>
      <c r="Q39">
        <v>15</v>
      </c>
      <c r="R39">
        <v>84.831550598144531</v>
      </c>
      <c r="S39" t="s">
        <v>53</v>
      </c>
      <c r="T39" t="s">
        <v>53</v>
      </c>
      <c r="U39" t="s">
        <v>53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</row>
    <row r="40" spans="1:26" x14ac:dyDescent="0.25">
      <c r="A40" t="s">
        <v>85</v>
      </c>
      <c r="B40" t="s">
        <v>270</v>
      </c>
      <c r="C40" t="s">
        <v>180</v>
      </c>
      <c r="D40" t="s">
        <v>50</v>
      </c>
      <c r="E40" t="s">
        <v>51</v>
      </c>
      <c r="F40" t="s">
        <v>52</v>
      </c>
      <c r="G40">
        <v>21.252906799316406</v>
      </c>
      <c r="H40">
        <v>21.252906799316406</v>
      </c>
      <c r="I40" t="s">
        <v>53</v>
      </c>
      <c r="J40" t="s">
        <v>53</v>
      </c>
      <c r="K40" t="s">
        <v>53</v>
      </c>
      <c r="L40" t="s">
        <v>53</v>
      </c>
      <c r="M40" t="b">
        <v>1</v>
      </c>
      <c r="N40">
        <v>0.1</v>
      </c>
      <c r="O40" t="b">
        <v>1</v>
      </c>
      <c r="P40">
        <v>3</v>
      </c>
      <c r="Q40">
        <v>15</v>
      </c>
      <c r="R40">
        <v>81.50909423828125</v>
      </c>
      <c r="S40" t="s">
        <v>53</v>
      </c>
      <c r="T40" t="s">
        <v>53</v>
      </c>
      <c r="U40" t="s">
        <v>53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</row>
    <row r="41" spans="1:26" x14ac:dyDescent="0.25">
      <c r="A41" t="s">
        <v>86</v>
      </c>
      <c r="B41" t="s">
        <v>271</v>
      </c>
      <c r="C41" t="s">
        <v>177</v>
      </c>
      <c r="D41" t="s">
        <v>50</v>
      </c>
      <c r="E41" t="s">
        <v>51</v>
      </c>
      <c r="F41" t="s">
        <v>52</v>
      </c>
      <c r="G41">
        <v>25.348451614379883</v>
      </c>
      <c r="H41">
        <v>25.348451614379883</v>
      </c>
      <c r="I41" t="s">
        <v>53</v>
      </c>
      <c r="J41" t="s">
        <v>53</v>
      </c>
      <c r="K41" t="s">
        <v>53</v>
      </c>
      <c r="L41" t="s">
        <v>53</v>
      </c>
      <c r="M41" t="b">
        <v>1</v>
      </c>
      <c r="N41">
        <v>0.1</v>
      </c>
      <c r="O41" t="b">
        <v>1</v>
      </c>
      <c r="P41">
        <v>3</v>
      </c>
      <c r="Q41">
        <v>15</v>
      </c>
      <c r="R41">
        <v>82.20855712890625</v>
      </c>
      <c r="S41" t="s">
        <v>53</v>
      </c>
      <c r="T41" t="s">
        <v>53</v>
      </c>
      <c r="U41" t="s">
        <v>53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</row>
    <row r="42" spans="1:26" x14ac:dyDescent="0.25">
      <c r="A42" t="s">
        <v>87</v>
      </c>
      <c r="B42" t="s">
        <v>271</v>
      </c>
      <c r="C42" t="s">
        <v>178</v>
      </c>
      <c r="D42" t="s">
        <v>50</v>
      </c>
      <c r="E42" t="s">
        <v>51</v>
      </c>
      <c r="F42" t="s">
        <v>52</v>
      </c>
      <c r="G42">
        <v>23.272001266479492</v>
      </c>
      <c r="H42">
        <v>23.272001266479492</v>
      </c>
      <c r="I42" t="s">
        <v>53</v>
      </c>
      <c r="J42" t="s">
        <v>53</v>
      </c>
      <c r="K42" t="s">
        <v>53</v>
      </c>
      <c r="L42" t="s">
        <v>53</v>
      </c>
      <c r="M42" t="b">
        <v>1</v>
      </c>
      <c r="N42">
        <v>0.1</v>
      </c>
      <c r="O42" t="b">
        <v>1</v>
      </c>
      <c r="P42">
        <v>3</v>
      </c>
      <c r="Q42">
        <v>15</v>
      </c>
      <c r="R42">
        <v>83.60748291015625</v>
      </c>
      <c r="S42" t="s">
        <v>53</v>
      </c>
      <c r="T42" t="s">
        <v>53</v>
      </c>
      <c r="U42" t="s">
        <v>53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</row>
    <row r="43" spans="1:26" x14ac:dyDescent="0.25">
      <c r="A43" t="s">
        <v>88</v>
      </c>
      <c r="B43" t="s">
        <v>271</v>
      </c>
      <c r="C43" t="s">
        <v>179</v>
      </c>
      <c r="D43" t="s">
        <v>50</v>
      </c>
      <c r="E43" t="s">
        <v>51</v>
      </c>
      <c r="F43" t="s">
        <v>52</v>
      </c>
      <c r="G43">
        <v>24.455961227416992</v>
      </c>
      <c r="H43">
        <v>24.455961227416992</v>
      </c>
      <c r="I43" t="s">
        <v>53</v>
      </c>
      <c r="J43" t="s">
        <v>53</v>
      </c>
      <c r="K43" t="s">
        <v>53</v>
      </c>
      <c r="L43" t="s">
        <v>53</v>
      </c>
      <c r="M43" t="b">
        <v>1</v>
      </c>
      <c r="N43">
        <v>0.1</v>
      </c>
      <c r="O43" t="b">
        <v>1</v>
      </c>
      <c r="P43">
        <v>3</v>
      </c>
      <c r="Q43">
        <v>15</v>
      </c>
      <c r="R43">
        <v>84.481819152832031</v>
      </c>
      <c r="S43" t="s">
        <v>53</v>
      </c>
      <c r="T43" t="s">
        <v>53</v>
      </c>
      <c r="U43" t="s">
        <v>53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</row>
    <row r="44" spans="1:26" x14ac:dyDescent="0.25">
      <c r="A44" t="s">
        <v>89</v>
      </c>
      <c r="B44" t="s">
        <v>271</v>
      </c>
      <c r="C44" t="s">
        <v>180</v>
      </c>
      <c r="D44" t="s">
        <v>50</v>
      </c>
      <c r="E44" t="s">
        <v>51</v>
      </c>
      <c r="F44" t="s">
        <v>52</v>
      </c>
      <c r="G44">
        <v>21.87006950378418</v>
      </c>
      <c r="H44">
        <v>21.87006950378418</v>
      </c>
      <c r="I44" t="s">
        <v>53</v>
      </c>
      <c r="J44" t="s">
        <v>53</v>
      </c>
      <c r="K44" t="s">
        <v>53</v>
      </c>
      <c r="L44" t="s">
        <v>53</v>
      </c>
      <c r="M44" t="b">
        <v>1</v>
      </c>
      <c r="N44">
        <v>0.1</v>
      </c>
      <c r="O44" t="b">
        <v>1</v>
      </c>
      <c r="P44">
        <v>3</v>
      </c>
      <c r="Q44">
        <v>15</v>
      </c>
      <c r="R44">
        <v>81.15936279296875</v>
      </c>
      <c r="S44" t="s">
        <v>53</v>
      </c>
      <c r="T44" t="s">
        <v>53</v>
      </c>
      <c r="U44" t="s">
        <v>53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</row>
    <row r="45" spans="1:26" x14ac:dyDescent="0.25">
      <c r="A45" t="s">
        <v>90</v>
      </c>
      <c r="B45" t="s">
        <v>161</v>
      </c>
      <c r="C45" t="s">
        <v>181</v>
      </c>
      <c r="D45" t="s">
        <v>50</v>
      </c>
      <c r="E45" t="s">
        <v>51</v>
      </c>
      <c r="F45" t="s">
        <v>52</v>
      </c>
      <c r="G45">
        <v>19.888036727905273</v>
      </c>
      <c r="H45">
        <v>19.888036727905273</v>
      </c>
      <c r="I45" t="s">
        <v>53</v>
      </c>
      <c r="J45" t="s">
        <v>53</v>
      </c>
      <c r="K45" t="s">
        <v>53</v>
      </c>
      <c r="L45" t="s">
        <v>53</v>
      </c>
      <c r="M45" t="b">
        <v>1</v>
      </c>
      <c r="N45">
        <v>0.1</v>
      </c>
      <c r="O45" t="b">
        <v>1</v>
      </c>
      <c r="P45">
        <v>3</v>
      </c>
      <c r="Q45">
        <v>15</v>
      </c>
      <c r="R45">
        <v>77.312301635742188</v>
      </c>
      <c r="S45" t="s">
        <v>53</v>
      </c>
      <c r="T45" t="s">
        <v>53</v>
      </c>
      <c r="U45" t="s">
        <v>53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</row>
    <row r="46" spans="1:26" x14ac:dyDescent="0.25">
      <c r="A46" t="s">
        <v>91</v>
      </c>
      <c r="B46" t="s">
        <v>161</v>
      </c>
      <c r="C46" t="s">
        <v>182</v>
      </c>
      <c r="D46" t="s">
        <v>50</v>
      </c>
      <c r="E46" t="s">
        <v>51</v>
      </c>
      <c r="F46" t="s">
        <v>52</v>
      </c>
      <c r="G46">
        <v>21.90997314453125</v>
      </c>
      <c r="H46">
        <v>21.90997314453125</v>
      </c>
      <c r="I46" t="s">
        <v>53</v>
      </c>
      <c r="J46" t="s">
        <v>53</v>
      </c>
      <c r="K46" t="s">
        <v>53</v>
      </c>
      <c r="L46" t="s">
        <v>53</v>
      </c>
      <c r="M46" t="b">
        <v>1</v>
      </c>
      <c r="N46">
        <v>0.1</v>
      </c>
      <c r="O46" t="b">
        <v>1</v>
      </c>
      <c r="P46">
        <v>3</v>
      </c>
      <c r="Q46">
        <v>15</v>
      </c>
      <c r="R46">
        <v>81.50909423828125</v>
      </c>
      <c r="S46" t="s">
        <v>53</v>
      </c>
      <c r="T46" t="s">
        <v>53</v>
      </c>
      <c r="U46" t="s">
        <v>53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</row>
    <row r="47" spans="1:26" x14ac:dyDescent="0.25">
      <c r="A47" t="s">
        <v>92</v>
      </c>
      <c r="B47" t="s">
        <v>161</v>
      </c>
      <c r="C47" t="s">
        <v>183</v>
      </c>
      <c r="D47" t="s">
        <v>50</v>
      </c>
      <c r="E47" t="s">
        <v>51</v>
      </c>
      <c r="F47" t="s">
        <v>52</v>
      </c>
      <c r="G47">
        <v>21.32423210144043</v>
      </c>
      <c r="H47">
        <v>21.32423210144043</v>
      </c>
      <c r="I47" t="s">
        <v>53</v>
      </c>
      <c r="J47" t="s">
        <v>53</v>
      </c>
      <c r="K47" t="s">
        <v>53</v>
      </c>
      <c r="L47" t="s">
        <v>53</v>
      </c>
      <c r="M47" t="b">
        <v>1</v>
      </c>
      <c r="N47">
        <v>0.1</v>
      </c>
      <c r="O47" t="b">
        <v>1</v>
      </c>
      <c r="P47">
        <v>3</v>
      </c>
      <c r="Q47">
        <v>15</v>
      </c>
      <c r="R47">
        <v>81.85882568359375</v>
      </c>
      <c r="S47" t="s">
        <v>53</v>
      </c>
      <c r="T47" t="s">
        <v>53</v>
      </c>
      <c r="U47" t="s">
        <v>53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</row>
    <row r="48" spans="1:26" x14ac:dyDescent="0.25">
      <c r="A48" t="s">
        <v>93</v>
      </c>
      <c r="B48" t="s">
        <v>161</v>
      </c>
      <c r="C48" t="s">
        <v>184</v>
      </c>
      <c r="D48" t="s">
        <v>50</v>
      </c>
      <c r="E48" t="s">
        <v>51</v>
      </c>
      <c r="F48" t="s">
        <v>52</v>
      </c>
      <c r="G48">
        <v>22.40211296081543</v>
      </c>
      <c r="H48">
        <v>22.40211296081543</v>
      </c>
      <c r="I48" t="s">
        <v>53</v>
      </c>
      <c r="J48" t="s">
        <v>53</v>
      </c>
      <c r="K48" t="s">
        <v>53</v>
      </c>
      <c r="L48" t="s">
        <v>53</v>
      </c>
      <c r="M48" t="b">
        <v>1</v>
      </c>
      <c r="N48">
        <v>0.1</v>
      </c>
      <c r="O48" t="b">
        <v>1</v>
      </c>
      <c r="P48">
        <v>3</v>
      </c>
      <c r="Q48">
        <v>15</v>
      </c>
      <c r="R48">
        <v>81.85882568359375</v>
      </c>
      <c r="S48" t="s">
        <v>53</v>
      </c>
      <c r="T48" t="s">
        <v>53</v>
      </c>
      <c r="U48" t="s">
        <v>53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</row>
    <row r="49" spans="1:26" x14ac:dyDescent="0.25">
      <c r="A49" t="s">
        <v>94</v>
      </c>
      <c r="B49" t="s">
        <v>270</v>
      </c>
      <c r="C49" t="s">
        <v>181</v>
      </c>
      <c r="D49" t="s">
        <v>50</v>
      </c>
      <c r="E49" t="s">
        <v>51</v>
      </c>
      <c r="F49" t="s">
        <v>52</v>
      </c>
      <c r="G49">
        <v>20.694683074951172</v>
      </c>
      <c r="H49">
        <v>20.694683074951172</v>
      </c>
      <c r="I49" t="s">
        <v>53</v>
      </c>
      <c r="J49" t="s">
        <v>53</v>
      </c>
      <c r="K49" t="s">
        <v>53</v>
      </c>
      <c r="L49" t="s">
        <v>53</v>
      </c>
      <c r="M49" t="b">
        <v>1</v>
      </c>
      <c r="N49">
        <v>0.1</v>
      </c>
      <c r="O49" t="b">
        <v>1</v>
      </c>
      <c r="P49">
        <v>3</v>
      </c>
      <c r="Q49">
        <v>15</v>
      </c>
      <c r="R49">
        <v>77.836898803710938</v>
      </c>
      <c r="S49" t="s">
        <v>53</v>
      </c>
      <c r="T49" t="s">
        <v>53</v>
      </c>
      <c r="U49" t="s">
        <v>53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</row>
    <row r="50" spans="1:26" x14ac:dyDescent="0.25">
      <c r="A50" t="s">
        <v>95</v>
      </c>
      <c r="B50" t="s">
        <v>270</v>
      </c>
      <c r="C50" t="s">
        <v>182</v>
      </c>
      <c r="D50" t="s">
        <v>50</v>
      </c>
      <c r="E50" t="s">
        <v>51</v>
      </c>
      <c r="F50" t="s">
        <v>52</v>
      </c>
      <c r="G50">
        <v>22.813526153564453</v>
      </c>
      <c r="H50">
        <v>22.813526153564453</v>
      </c>
      <c r="I50" t="s">
        <v>53</v>
      </c>
      <c r="J50" t="s">
        <v>53</v>
      </c>
      <c r="K50" t="s">
        <v>53</v>
      </c>
      <c r="L50" t="s">
        <v>53</v>
      </c>
      <c r="M50" t="b">
        <v>1</v>
      </c>
      <c r="N50">
        <v>0.1</v>
      </c>
      <c r="O50" t="b">
        <v>1</v>
      </c>
      <c r="P50">
        <v>3</v>
      </c>
      <c r="Q50">
        <v>15</v>
      </c>
      <c r="R50">
        <v>81.85882568359375</v>
      </c>
      <c r="S50" t="s">
        <v>53</v>
      </c>
      <c r="T50" t="s">
        <v>53</v>
      </c>
      <c r="U50" t="s">
        <v>53</v>
      </c>
      <c r="V50" t="s">
        <v>54</v>
      </c>
      <c r="W50" t="s">
        <v>54</v>
      </c>
      <c r="X50" t="s">
        <v>54</v>
      </c>
      <c r="Y50" t="s">
        <v>54</v>
      </c>
      <c r="Z50" t="s">
        <v>54</v>
      </c>
    </row>
    <row r="51" spans="1:26" x14ac:dyDescent="0.25">
      <c r="A51" t="s">
        <v>96</v>
      </c>
      <c r="B51" t="s">
        <v>270</v>
      </c>
      <c r="C51" t="s">
        <v>183</v>
      </c>
      <c r="D51" t="s">
        <v>50</v>
      </c>
      <c r="E51" t="s">
        <v>51</v>
      </c>
      <c r="F51" t="s">
        <v>52</v>
      </c>
      <c r="G51">
        <v>22.771455764770508</v>
      </c>
      <c r="H51">
        <v>22.771455764770508</v>
      </c>
      <c r="I51" t="s">
        <v>53</v>
      </c>
      <c r="J51" t="s">
        <v>53</v>
      </c>
      <c r="K51" t="s">
        <v>53</v>
      </c>
      <c r="L51" t="s">
        <v>53</v>
      </c>
      <c r="M51" t="b">
        <v>1</v>
      </c>
      <c r="N51">
        <v>0.1</v>
      </c>
      <c r="O51" t="b">
        <v>1</v>
      </c>
      <c r="P51">
        <v>3</v>
      </c>
      <c r="Q51">
        <v>15</v>
      </c>
      <c r="R51">
        <v>82.03369140625</v>
      </c>
      <c r="S51" t="s">
        <v>53</v>
      </c>
      <c r="T51" t="s">
        <v>53</v>
      </c>
      <c r="U51" t="s">
        <v>53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</row>
    <row r="52" spans="1:26" x14ac:dyDescent="0.25">
      <c r="A52" t="s">
        <v>97</v>
      </c>
      <c r="B52" t="s">
        <v>270</v>
      </c>
      <c r="C52" t="s">
        <v>184</v>
      </c>
      <c r="D52" t="s">
        <v>50</v>
      </c>
      <c r="E52" t="s">
        <v>51</v>
      </c>
      <c r="F52" t="s">
        <v>52</v>
      </c>
      <c r="G52">
        <v>23.214078903198242</v>
      </c>
      <c r="H52">
        <v>23.214078903198242</v>
      </c>
      <c r="I52" t="s">
        <v>53</v>
      </c>
      <c r="J52" t="s">
        <v>53</v>
      </c>
      <c r="K52" t="s">
        <v>53</v>
      </c>
      <c r="L52" t="s">
        <v>53</v>
      </c>
      <c r="M52" t="b">
        <v>1</v>
      </c>
      <c r="N52">
        <v>0.1</v>
      </c>
      <c r="O52" t="b">
        <v>1</v>
      </c>
      <c r="P52">
        <v>3</v>
      </c>
      <c r="Q52">
        <v>15</v>
      </c>
      <c r="R52">
        <v>82.03369140625</v>
      </c>
      <c r="S52" t="s">
        <v>53</v>
      </c>
      <c r="T52" t="s">
        <v>53</v>
      </c>
      <c r="U52" t="s">
        <v>53</v>
      </c>
      <c r="V52" t="s">
        <v>54</v>
      </c>
      <c r="W52" t="s">
        <v>54</v>
      </c>
      <c r="X52" t="s">
        <v>54</v>
      </c>
      <c r="Y52" t="s">
        <v>54</v>
      </c>
      <c r="Z52" t="s">
        <v>54</v>
      </c>
    </row>
    <row r="53" spans="1:26" x14ac:dyDescent="0.25">
      <c r="A53" t="s">
        <v>98</v>
      </c>
      <c r="B53" t="s">
        <v>271</v>
      </c>
      <c r="C53" t="s">
        <v>181</v>
      </c>
      <c r="D53" t="s">
        <v>50</v>
      </c>
      <c r="E53" t="s">
        <v>51</v>
      </c>
      <c r="F53" t="s">
        <v>52</v>
      </c>
      <c r="G53">
        <v>21.191093444824219</v>
      </c>
      <c r="H53">
        <v>21.191093444824219</v>
      </c>
      <c r="I53" t="s">
        <v>53</v>
      </c>
      <c r="J53" t="s">
        <v>53</v>
      </c>
      <c r="K53" t="s">
        <v>53</v>
      </c>
      <c r="L53" t="s">
        <v>53</v>
      </c>
      <c r="M53" t="b">
        <v>1</v>
      </c>
      <c r="N53">
        <v>0.1</v>
      </c>
      <c r="O53" t="b">
        <v>1</v>
      </c>
      <c r="P53">
        <v>3</v>
      </c>
      <c r="Q53">
        <v>15</v>
      </c>
      <c r="R53">
        <v>78.186630249023438</v>
      </c>
      <c r="S53" t="s">
        <v>53</v>
      </c>
      <c r="T53" t="s">
        <v>53</v>
      </c>
      <c r="U53" t="s">
        <v>53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</row>
    <row r="54" spans="1:26" x14ac:dyDescent="0.25">
      <c r="A54" t="s">
        <v>99</v>
      </c>
      <c r="B54" t="s">
        <v>271</v>
      </c>
      <c r="C54" t="s">
        <v>182</v>
      </c>
      <c r="D54" t="s">
        <v>50</v>
      </c>
      <c r="E54" t="s">
        <v>51</v>
      </c>
      <c r="F54" t="s">
        <v>52</v>
      </c>
      <c r="G54">
        <v>22.9720458984375</v>
      </c>
      <c r="H54">
        <v>22.9720458984375</v>
      </c>
      <c r="I54" t="s">
        <v>53</v>
      </c>
      <c r="J54" t="s">
        <v>53</v>
      </c>
      <c r="K54" t="s">
        <v>53</v>
      </c>
      <c r="L54" t="s">
        <v>53</v>
      </c>
      <c r="M54" t="b">
        <v>1</v>
      </c>
      <c r="N54">
        <v>0.1</v>
      </c>
      <c r="O54" t="b">
        <v>1</v>
      </c>
      <c r="P54">
        <v>3</v>
      </c>
      <c r="Q54">
        <v>15</v>
      </c>
      <c r="R54">
        <v>81.85882568359375</v>
      </c>
      <c r="S54" t="s">
        <v>53</v>
      </c>
      <c r="T54" t="s">
        <v>53</v>
      </c>
      <c r="U54" t="s">
        <v>53</v>
      </c>
      <c r="V54" t="s">
        <v>54</v>
      </c>
      <c r="W54" t="s">
        <v>54</v>
      </c>
      <c r="X54" t="s">
        <v>54</v>
      </c>
      <c r="Y54" t="s">
        <v>54</v>
      </c>
      <c r="Z54" t="s">
        <v>54</v>
      </c>
    </row>
    <row r="55" spans="1:26" x14ac:dyDescent="0.25">
      <c r="A55" t="s">
        <v>100</v>
      </c>
      <c r="B55" t="s">
        <v>271</v>
      </c>
      <c r="C55" t="s">
        <v>183</v>
      </c>
      <c r="D55" t="s">
        <v>50</v>
      </c>
      <c r="E55" t="s">
        <v>51</v>
      </c>
      <c r="F55" t="s">
        <v>52</v>
      </c>
      <c r="G55">
        <v>22.511625289916992</v>
      </c>
      <c r="H55">
        <v>22.511625289916992</v>
      </c>
      <c r="I55" t="s">
        <v>53</v>
      </c>
      <c r="J55" t="s">
        <v>53</v>
      </c>
      <c r="K55" t="s">
        <v>53</v>
      </c>
      <c r="L55" t="s">
        <v>53</v>
      </c>
      <c r="M55" t="b">
        <v>1</v>
      </c>
      <c r="N55">
        <v>0.1</v>
      </c>
      <c r="O55" t="b">
        <v>1</v>
      </c>
      <c r="P55">
        <v>3</v>
      </c>
      <c r="Q55">
        <v>15</v>
      </c>
      <c r="R55">
        <v>81.85882568359375</v>
      </c>
      <c r="S55" t="s">
        <v>53</v>
      </c>
      <c r="T55" t="s">
        <v>53</v>
      </c>
      <c r="U55" t="s">
        <v>53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</row>
    <row r="56" spans="1:26" x14ac:dyDescent="0.25">
      <c r="A56" t="s">
        <v>101</v>
      </c>
      <c r="B56" t="s">
        <v>271</v>
      </c>
      <c r="C56" t="s">
        <v>184</v>
      </c>
      <c r="D56" t="s">
        <v>50</v>
      </c>
      <c r="E56" t="s">
        <v>51</v>
      </c>
      <c r="F56" t="s">
        <v>52</v>
      </c>
      <c r="G56">
        <v>23.722576141357422</v>
      </c>
      <c r="H56">
        <v>23.722576141357422</v>
      </c>
      <c r="I56" t="s">
        <v>53</v>
      </c>
      <c r="J56" t="s">
        <v>53</v>
      </c>
      <c r="K56" t="s">
        <v>53</v>
      </c>
      <c r="L56" t="s">
        <v>53</v>
      </c>
      <c r="M56" t="b">
        <v>1</v>
      </c>
      <c r="N56">
        <v>0.1</v>
      </c>
      <c r="O56" t="b">
        <v>1</v>
      </c>
      <c r="P56">
        <v>3</v>
      </c>
      <c r="Q56">
        <v>15</v>
      </c>
      <c r="R56">
        <v>81.50909423828125</v>
      </c>
      <c r="S56" t="s">
        <v>53</v>
      </c>
      <c r="T56" t="s">
        <v>53</v>
      </c>
      <c r="U56" t="s">
        <v>53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</row>
    <row r="57" spans="1:26" x14ac:dyDescent="0.25">
      <c r="A57" t="s">
        <v>102</v>
      </c>
      <c r="B57" t="s">
        <v>161</v>
      </c>
      <c r="C57" t="s">
        <v>185</v>
      </c>
      <c r="D57" t="s">
        <v>50</v>
      </c>
      <c r="E57" t="s">
        <v>51</v>
      </c>
      <c r="F57" t="s">
        <v>52</v>
      </c>
      <c r="G57">
        <v>24.256692886352539</v>
      </c>
      <c r="H57">
        <v>24.256692886352539</v>
      </c>
      <c r="I57" t="s">
        <v>53</v>
      </c>
      <c r="J57" t="s">
        <v>53</v>
      </c>
      <c r="K57" t="s">
        <v>53</v>
      </c>
      <c r="L57" t="s">
        <v>53</v>
      </c>
      <c r="M57" t="b">
        <v>1</v>
      </c>
      <c r="N57">
        <v>0.1</v>
      </c>
      <c r="O57" t="b">
        <v>1</v>
      </c>
      <c r="P57">
        <v>3</v>
      </c>
      <c r="Q57">
        <v>15</v>
      </c>
      <c r="R57">
        <v>80.9844970703125</v>
      </c>
      <c r="S57" t="s">
        <v>53</v>
      </c>
      <c r="T57" t="s">
        <v>53</v>
      </c>
      <c r="U57" t="s">
        <v>53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</row>
    <row r="58" spans="1:26" x14ac:dyDescent="0.25">
      <c r="A58" t="s">
        <v>103</v>
      </c>
      <c r="B58" t="s">
        <v>161</v>
      </c>
      <c r="C58" t="s">
        <v>186</v>
      </c>
      <c r="D58" t="s">
        <v>50</v>
      </c>
      <c r="E58" t="s">
        <v>51</v>
      </c>
      <c r="F58" t="s">
        <v>52</v>
      </c>
      <c r="G58">
        <v>24.716194152832031</v>
      </c>
      <c r="H58">
        <v>24.716194152832031</v>
      </c>
      <c r="I58" t="s">
        <v>53</v>
      </c>
      <c r="J58" t="s">
        <v>53</v>
      </c>
      <c r="K58" t="s">
        <v>53</v>
      </c>
      <c r="L58" t="s">
        <v>53</v>
      </c>
      <c r="M58" t="b">
        <v>0</v>
      </c>
      <c r="N58">
        <v>0.1</v>
      </c>
      <c r="O58" t="b">
        <v>0</v>
      </c>
      <c r="P58">
        <v>3</v>
      </c>
      <c r="Q58">
        <v>15</v>
      </c>
      <c r="R58">
        <v>80.634757995605469</v>
      </c>
      <c r="S58" t="s">
        <v>53</v>
      </c>
      <c r="T58" t="s">
        <v>53</v>
      </c>
      <c r="U58" t="s">
        <v>53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</row>
    <row r="59" spans="1:26" x14ac:dyDescent="0.25">
      <c r="A59" t="s">
        <v>104</v>
      </c>
      <c r="B59" t="s">
        <v>161</v>
      </c>
      <c r="C59" t="s">
        <v>187</v>
      </c>
      <c r="D59" t="s">
        <v>50</v>
      </c>
      <c r="E59" t="s">
        <v>51</v>
      </c>
      <c r="F59" t="s">
        <v>52</v>
      </c>
      <c r="G59">
        <v>21.951412200927734</v>
      </c>
      <c r="H59">
        <v>21.951412200927734</v>
      </c>
      <c r="I59" t="s">
        <v>53</v>
      </c>
      <c r="J59" t="s">
        <v>53</v>
      </c>
      <c r="K59" t="s">
        <v>53</v>
      </c>
      <c r="L59" t="s">
        <v>53</v>
      </c>
      <c r="M59" t="b">
        <v>1</v>
      </c>
      <c r="N59">
        <v>0.1</v>
      </c>
      <c r="O59" t="b">
        <v>1</v>
      </c>
      <c r="P59">
        <v>3</v>
      </c>
      <c r="Q59">
        <v>15</v>
      </c>
      <c r="R59">
        <v>84.481819152832031</v>
      </c>
      <c r="S59" t="s">
        <v>53</v>
      </c>
      <c r="T59" t="s">
        <v>53</v>
      </c>
      <c r="U59" t="s">
        <v>53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</row>
    <row r="60" spans="1:26" x14ac:dyDescent="0.25">
      <c r="A60" t="s">
        <v>105</v>
      </c>
      <c r="B60" t="s">
        <v>161</v>
      </c>
      <c r="C60" t="s">
        <v>188</v>
      </c>
      <c r="D60" t="s">
        <v>50</v>
      </c>
      <c r="E60" t="s">
        <v>51</v>
      </c>
      <c r="F60" t="s">
        <v>52</v>
      </c>
      <c r="G60">
        <v>23.597667694091797</v>
      </c>
      <c r="H60">
        <v>23.597667694091797</v>
      </c>
      <c r="I60" t="s">
        <v>53</v>
      </c>
      <c r="J60" t="s">
        <v>53</v>
      </c>
      <c r="K60" t="s">
        <v>53</v>
      </c>
      <c r="L60" t="s">
        <v>53</v>
      </c>
      <c r="M60" t="b">
        <v>1</v>
      </c>
      <c r="N60">
        <v>0.1</v>
      </c>
      <c r="O60" t="b">
        <v>1</v>
      </c>
      <c r="P60">
        <v>3</v>
      </c>
      <c r="Q60">
        <v>15</v>
      </c>
      <c r="R60">
        <v>85.705886840820313</v>
      </c>
      <c r="S60" t="s">
        <v>53</v>
      </c>
      <c r="T60" t="s">
        <v>53</v>
      </c>
      <c r="U60" t="s">
        <v>53</v>
      </c>
      <c r="V60" t="s">
        <v>54</v>
      </c>
      <c r="W60" t="s">
        <v>54</v>
      </c>
      <c r="X60" t="s">
        <v>54</v>
      </c>
      <c r="Y60" t="s">
        <v>54</v>
      </c>
      <c r="Z60" t="s">
        <v>54</v>
      </c>
    </row>
    <row r="61" spans="1:26" x14ac:dyDescent="0.25">
      <c r="A61" t="s">
        <v>106</v>
      </c>
      <c r="B61" t="s">
        <v>270</v>
      </c>
      <c r="C61" t="s">
        <v>185</v>
      </c>
      <c r="D61" t="s">
        <v>50</v>
      </c>
      <c r="E61" t="s">
        <v>51</v>
      </c>
      <c r="F61" t="s">
        <v>52</v>
      </c>
      <c r="G61">
        <v>24.761615753173828</v>
      </c>
      <c r="H61">
        <v>24.761615753173828</v>
      </c>
      <c r="I61" t="s">
        <v>53</v>
      </c>
      <c r="J61" t="s">
        <v>53</v>
      </c>
      <c r="K61" t="s">
        <v>53</v>
      </c>
      <c r="L61" t="s">
        <v>53</v>
      </c>
      <c r="M61" t="b">
        <v>1</v>
      </c>
      <c r="N61">
        <v>0.1</v>
      </c>
      <c r="O61" t="b">
        <v>1</v>
      </c>
      <c r="P61">
        <v>3</v>
      </c>
      <c r="Q61">
        <v>15</v>
      </c>
      <c r="R61">
        <v>81.50909423828125</v>
      </c>
      <c r="S61" t="s">
        <v>53</v>
      </c>
      <c r="T61" t="s">
        <v>53</v>
      </c>
      <c r="U61" t="s">
        <v>53</v>
      </c>
      <c r="V61" t="s">
        <v>54</v>
      </c>
      <c r="W61" t="s">
        <v>54</v>
      </c>
      <c r="X61" t="s">
        <v>54</v>
      </c>
      <c r="Y61" t="s">
        <v>54</v>
      </c>
      <c r="Z61" t="s">
        <v>54</v>
      </c>
    </row>
    <row r="62" spans="1:26" x14ac:dyDescent="0.25">
      <c r="A62" t="s">
        <v>107</v>
      </c>
      <c r="B62" t="s">
        <v>270</v>
      </c>
      <c r="C62" t="s">
        <v>186</v>
      </c>
      <c r="D62" t="s">
        <v>50</v>
      </c>
      <c r="E62" t="s">
        <v>51</v>
      </c>
      <c r="F62" t="s">
        <v>52</v>
      </c>
      <c r="G62">
        <v>25.250743865966797</v>
      </c>
      <c r="H62">
        <v>25.250743865966797</v>
      </c>
      <c r="I62" t="s">
        <v>53</v>
      </c>
      <c r="J62" t="s">
        <v>53</v>
      </c>
      <c r="K62" t="s">
        <v>53</v>
      </c>
      <c r="L62" t="s">
        <v>53</v>
      </c>
      <c r="M62" t="b">
        <v>0</v>
      </c>
      <c r="N62">
        <v>0.1</v>
      </c>
      <c r="O62" t="b">
        <v>0</v>
      </c>
      <c r="P62">
        <v>3</v>
      </c>
      <c r="Q62">
        <v>15</v>
      </c>
      <c r="R62">
        <v>80.9844970703125</v>
      </c>
      <c r="S62" t="s">
        <v>53</v>
      </c>
      <c r="T62" t="s">
        <v>53</v>
      </c>
      <c r="U62" t="s">
        <v>53</v>
      </c>
      <c r="V62" t="s">
        <v>54</v>
      </c>
      <c r="W62" t="s">
        <v>54</v>
      </c>
      <c r="X62" t="s">
        <v>54</v>
      </c>
      <c r="Y62" t="s">
        <v>54</v>
      </c>
      <c r="Z62" t="s">
        <v>54</v>
      </c>
    </row>
    <row r="63" spans="1:26" x14ac:dyDescent="0.25">
      <c r="A63" t="s">
        <v>108</v>
      </c>
      <c r="B63" t="s">
        <v>270</v>
      </c>
      <c r="C63" t="s">
        <v>187</v>
      </c>
      <c r="D63" t="s">
        <v>50</v>
      </c>
      <c r="E63" t="s">
        <v>51</v>
      </c>
      <c r="F63" t="s">
        <v>52</v>
      </c>
      <c r="G63">
        <v>24.357122421264648</v>
      </c>
      <c r="H63">
        <v>24.357122421264648</v>
      </c>
      <c r="I63" t="s">
        <v>53</v>
      </c>
      <c r="J63" t="s">
        <v>53</v>
      </c>
      <c r="K63" t="s">
        <v>53</v>
      </c>
      <c r="L63" t="s">
        <v>53</v>
      </c>
      <c r="M63" t="b">
        <v>1</v>
      </c>
      <c r="N63">
        <v>0.1</v>
      </c>
      <c r="O63" t="b">
        <v>1</v>
      </c>
      <c r="P63">
        <v>3</v>
      </c>
      <c r="Q63">
        <v>15</v>
      </c>
      <c r="R63">
        <v>84.831550598144531</v>
      </c>
      <c r="S63" t="s">
        <v>53</v>
      </c>
      <c r="T63" t="s">
        <v>53</v>
      </c>
      <c r="U63" t="s">
        <v>53</v>
      </c>
      <c r="V63" t="s">
        <v>54</v>
      </c>
      <c r="W63" t="s">
        <v>54</v>
      </c>
      <c r="X63" t="s">
        <v>54</v>
      </c>
      <c r="Y63" t="s">
        <v>54</v>
      </c>
      <c r="Z63" t="s">
        <v>54</v>
      </c>
    </row>
    <row r="64" spans="1:26" x14ac:dyDescent="0.25">
      <c r="A64" t="s">
        <v>109</v>
      </c>
      <c r="B64" t="s">
        <v>270</v>
      </c>
      <c r="C64" t="s">
        <v>188</v>
      </c>
      <c r="D64" t="s">
        <v>50</v>
      </c>
      <c r="E64" t="s">
        <v>51</v>
      </c>
      <c r="F64" t="s">
        <v>52</v>
      </c>
      <c r="G64">
        <v>24.436016082763672</v>
      </c>
      <c r="H64">
        <v>24.436016082763672</v>
      </c>
      <c r="I64" t="s">
        <v>53</v>
      </c>
      <c r="J64" t="s">
        <v>53</v>
      </c>
      <c r="K64" t="s">
        <v>53</v>
      </c>
      <c r="L64" t="s">
        <v>53</v>
      </c>
      <c r="M64" t="b">
        <v>1</v>
      </c>
      <c r="N64">
        <v>0.1</v>
      </c>
      <c r="O64" t="b">
        <v>1</v>
      </c>
      <c r="P64">
        <v>3</v>
      </c>
      <c r="Q64">
        <v>15</v>
      </c>
      <c r="R64">
        <v>85.880752563476563</v>
      </c>
      <c r="S64" t="s">
        <v>53</v>
      </c>
      <c r="T64" t="s">
        <v>53</v>
      </c>
      <c r="U64" t="s">
        <v>53</v>
      </c>
      <c r="V64" t="s">
        <v>54</v>
      </c>
      <c r="W64" t="s">
        <v>54</v>
      </c>
      <c r="X64" t="s">
        <v>54</v>
      </c>
      <c r="Y64" t="s">
        <v>54</v>
      </c>
      <c r="Z64" t="s">
        <v>54</v>
      </c>
    </row>
    <row r="65" spans="1:26" x14ac:dyDescent="0.25">
      <c r="A65" t="s">
        <v>110</v>
      </c>
      <c r="B65" t="s">
        <v>271</v>
      </c>
      <c r="C65" t="s">
        <v>185</v>
      </c>
      <c r="D65" t="s">
        <v>50</v>
      </c>
      <c r="E65" t="s">
        <v>51</v>
      </c>
      <c r="F65" t="s">
        <v>52</v>
      </c>
      <c r="G65">
        <v>25.202585220336914</v>
      </c>
      <c r="H65">
        <v>25.202585220336914</v>
      </c>
      <c r="I65" t="s">
        <v>53</v>
      </c>
      <c r="J65" t="s">
        <v>53</v>
      </c>
      <c r="K65" t="s">
        <v>53</v>
      </c>
      <c r="L65" t="s">
        <v>53</v>
      </c>
      <c r="M65" t="b">
        <v>1</v>
      </c>
      <c r="N65">
        <v>0.1</v>
      </c>
      <c r="O65" t="b">
        <v>1</v>
      </c>
      <c r="P65">
        <v>3</v>
      </c>
      <c r="Q65">
        <v>15</v>
      </c>
      <c r="R65">
        <v>81.6839599609375</v>
      </c>
      <c r="S65" t="s">
        <v>53</v>
      </c>
      <c r="T65" t="s">
        <v>53</v>
      </c>
      <c r="U65" t="s">
        <v>53</v>
      </c>
      <c r="V65" t="s">
        <v>54</v>
      </c>
      <c r="W65" t="s">
        <v>54</v>
      </c>
      <c r="X65" t="s">
        <v>54</v>
      </c>
      <c r="Y65" t="s">
        <v>54</v>
      </c>
      <c r="Z65" t="s">
        <v>54</v>
      </c>
    </row>
    <row r="66" spans="1:26" x14ac:dyDescent="0.25">
      <c r="A66" t="s">
        <v>111</v>
      </c>
      <c r="B66" t="s">
        <v>271</v>
      </c>
      <c r="C66" t="s">
        <v>186</v>
      </c>
      <c r="D66" t="s">
        <v>50</v>
      </c>
      <c r="E66" t="s">
        <v>51</v>
      </c>
      <c r="F66" t="s">
        <v>52</v>
      </c>
      <c r="G66">
        <v>26.357566833496094</v>
      </c>
      <c r="H66">
        <v>26.357566833496094</v>
      </c>
      <c r="I66" t="s">
        <v>53</v>
      </c>
      <c r="J66" t="s">
        <v>53</v>
      </c>
      <c r="K66" t="s">
        <v>53</v>
      </c>
      <c r="L66" t="s">
        <v>53</v>
      </c>
      <c r="M66" t="b">
        <v>0</v>
      </c>
      <c r="N66">
        <v>0.1</v>
      </c>
      <c r="O66" t="b">
        <v>0</v>
      </c>
      <c r="P66">
        <v>3</v>
      </c>
      <c r="Q66">
        <v>15</v>
      </c>
      <c r="R66">
        <v>80.9844970703125</v>
      </c>
      <c r="S66" t="s">
        <v>53</v>
      </c>
      <c r="T66" t="s">
        <v>53</v>
      </c>
      <c r="U66" t="s">
        <v>53</v>
      </c>
      <c r="V66" t="s">
        <v>54</v>
      </c>
      <c r="W66" t="s">
        <v>54</v>
      </c>
      <c r="X66" t="s">
        <v>54</v>
      </c>
      <c r="Y66" t="s">
        <v>54</v>
      </c>
      <c r="Z66" t="s">
        <v>54</v>
      </c>
    </row>
    <row r="67" spans="1:26" x14ac:dyDescent="0.25">
      <c r="A67" t="s">
        <v>112</v>
      </c>
      <c r="B67" t="s">
        <v>271</v>
      </c>
      <c r="C67" t="s">
        <v>187</v>
      </c>
      <c r="D67" t="s">
        <v>50</v>
      </c>
      <c r="E67" t="s">
        <v>51</v>
      </c>
      <c r="F67" t="s">
        <v>52</v>
      </c>
      <c r="G67">
        <v>23.138032913208008</v>
      </c>
      <c r="H67">
        <v>23.138032913208008</v>
      </c>
      <c r="I67" t="s">
        <v>53</v>
      </c>
      <c r="J67" t="s">
        <v>53</v>
      </c>
      <c r="K67" t="s">
        <v>53</v>
      </c>
      <c r="L67" t="s">
        <v>53</v>
      </c>
      <c r="M67" t="b">
        <v>1</v>
      </c>
      <c r="N67">
        <v>0.1</v>
      </c>
      <c r="O67" t="b">
        <v>1</v>
      </c>
      <c r="P67">
        <v>3</v>
      </c>
      <c r="Q67">
        <v>15</v>
      </c>
      <c r="R67">
        <v>84.481819152832031</v>
      </c>
      <c r="S67" t="s">
        <v>53</v>
      </c>
      <c r="T67" t="s">
        <v>53</v>
      </c>
      <c r="U67" t="s">
        <v>53</v>
      </c>
      <c r="V67" t="s">
        <v>54</v>
      </c>
      <c r="W67" t="s">
        <v>54</v>
      </c>
      <c r="X67" t="s">
        <v>54</v>
      </c>
      <c r="Y67" t="s">
        <v>54</v>
      </c>
      <c r="Z67" t="s">
        <v>54</v>
      </c>
    </row>
    <row r="68" spans="1:26" x14ac:dyDescent="0.25">
      <c r="A68" t="s">
        <v>113</v>
      </c>
      <c r="B68" t="s">
        <v>271</v>
      </c>
      <c r="C68" t="s">
        <v>188</v>
      </c>
      <c r="D68" t="s">
        <v>50</v>
      </c>
      <c r="E68" t="s">
        <v>51</v>
      </c>
      <c r="F68" t="s">
        <v>52</v>
      </c>
      <c r="G68">
        <v>23.879543304443359</v>
      </c>
      <c r="H68">
        <v>23.879543304443359</v>
      </c>
      <c r="I68" t="s">
        <v>53</v>
      </c>
      <c r="J68" t="s">
        <v>53</v>
      </c>
      <c r="K68" t="s">
        <v>53</v>
      </c>
      <c r="L68" t="s">
        <v>53</v>
      </c>
      <c r="M68" t="b">
        <v>1</v>
      </c>
      <c r="N68">
        <v>0.1</v>
      </c>
      <c r="O68" t="b">
        <v>1</v>
      </c>
      <c r="P68">
        <v>3</v>
      </c>
      <c r="Q68">
        <v>15</v>
      </c>
      <c r="R68">
        <v>85.181282043457031</v>
      </c>
      <c r="S68" t="s">
        <v>53</v>
      </c>
      <c r="T68" t="s">
        <v>53</v>
      </c>
      <c r="U68" t="s">
        <v>53</v>
      </c>
      <c r="V68" t="s">
        <v>54</v>
      </c>
      <c r="W68" t="s">
        <v>54</v>
      </c>
      <c r="X68" t="s">
        <v>54</v>
      </c>
      <c r="Y68" t="s">
        <v>54</v>
      </c>
      <c r="Z68" t="s">
        <v>54</v>
      </c>
    </row>
    <row r="69" spans="1:26" x14ac:dyDescent="0.25">
      <c r="A69" t="s">
        <v>114</v>
      </c>
      <c r="B69" t="s">
        <v>161</v>
      </c>
      <c r="C69" t="s">
        <v>189</v>
      </c>
      <c r="D69" t="s">
        <v>50</v>
      </c>
      <c r="E69" t="s">
        <v>51</v>
      </c>
      <c r="F69" t="s">
        <v>52</v>
      </c>
      <c r="G69">
        <v>21.008089065551758</v>
      </c>
      <c r="H69">
        <v>21.008089065551758</v>
      </c>
      <c r="I69" t="s">
        <v>53</v>
      </c>
      <c r="J69" t="s">
        <v>53</v>
      </c>
      <c r="K69" t="s">
        <v>53</v>
      </c>
      <c r="L69" t="s">
        <v>53</v>
      </c>
      <c r="M69" t="b">
        <v>1</v>
      </c>
      <c r="N69">
        <v>0.1</v>
      </c>
      <c r="O69" t="b">
        <v>1</v>
      </c>
      <c r="P69">
        <v>3</v>
      </c>
      <c r="Q69">
        <v>15</v>
      </c>
      <c r="R69">
        <v>81.85882568359375</v>
      </c>
      <c r="S69" t="s">
        <v>53</v>
      </c>
      <c r="T69" t="s">
        <v>53</v>
      </c>
      <c r="U69" t="s">
        <v>53</v>
      </c>
      <c r="V69" t="s">
        <v>54</v>
      </c>
      <c r="W69" t="s">
        <v>54</v>
      </c>
      <c r="X69" t="s">
        <v>54</v>
      </c>
      <c r="Y69" t="s">
        <v>54</v>
      </c>
      <c r="Z69" t="s">
        <v>54</v>
      </c>
    </row>
    <row r="70" spans="1:26" x14ac:dyDescent="0.25">
      <c r="A70" t="s">
        <v>115</v>
      </c>
      <c r="B70" t="s">
        <v>161</v>
      </c>
      <c r="C70" t="s">
        <v>190</v>
      </c>
      <c r="D70" t="s">
        <v>50</v>
      </c>
      <c r="E70" t="s">
        <v>51</v>
      </c>
      <c r="F70" t="s">
        <v>52</v>
      </c>
      <c r="G70">
        <v>20.021814346313477</v>
      </c>
      <c r="H70">
        <v>20.021814346313477</v>
      </c>
      <c r="I70" t="s">
        <v>53</v>
      </c>
      <c r="J70" t="s">
        <v>53</v>
      </c>
      <c r="K70" t="s">
        <v>53</v>
      </c>
      <c r="L70" t="s">
        <v>53</v>
      </c>
      <c r="M70" t="b">
        <v>1</v>
      </c>
      <c r="N70">
        <v>0.1</v>
      </c>
      <c r="O70" t="b">
        <v>1</v>
      </c>
      <c r="P70">
        <v>3</v>
      </c>
      <c r="Q70">
        <v>15</v>
      </c>
      <c r="R70">
        <v>78.711227416992188</v>
      </c>
      <c r="S70" t="s">
        <v>53</v>
      </c>
      <c r="T70" t="s">
        <v>53</v>
      </c>
      <c r="U70" t="s">
        <v>53</v>
      </c>
      <c r="V70" t="s">
        <v>54</v>
      </c>
      <c r="W70" t="s">
        <v>54</v>
      </c>
      <c r="X70" t="s">
        <v>54</v>
      </c>
      <c r="Y70" t="s">
        <v>54</v>
      </c>
      <c r="Z70" t="s">
        <v>54</v>
      </c>
    </row>
    <row r="71" spans="1:26" x14ac:dyDescent="0.25">
      <c r="A71" t="s">
        <v>116</v>
      </c>
      <c r="B71" t="s">
        <v>161</v>
      </c>
      <c r="C71" t="s">
        <v>191</v>
      </c>
      <c r="D71" t="s">
        <v>50</v>
      </c>
      <c r="E71" t="s">
        <v>51</v>
      </c>
      <c r="F71" t="s">
        <v>52</v>
      </c>
      <c r="G71">
        <v>21.455596923828125</v>
      </c>
      <c r="H71">
        <v>21.455596923828125</v>
      </c>
      <c r="I71" t="s">
        <v>53</v>
      </c>
      <c r="J71" t="s">
        <v>53</v>
      </c>
      <c r="K71" t="s">
        <v>53</v>
      </c>
      <c r="L71" t="s">
        <v>53</v>
      </c>
      <c r="M71" t="b">
        <v>1</v>
      </c>
      <c r="N71">
        <v>0.1</v>
      </c>
      <c r="O71" t="b">
        <v>1</v>
      </c>
      <c r="P71">
        <v>3</v>
      </c>
      <c r="Q71">
        <v>15</v>
      </c>
      <c r="R71">
        <v>80.459892272949219</v>
      </c>
      <c r="S71" t="s">
        <v>53</v>
      </c>
      <c r="T71" t="s">
        <v>53</v>
      </c>
      <c r="U71" t="s">
        <v>53</v>
      </c>
      <c r="V71" t="s">
        <v>54</v>
      </c>
      <c r="W71" t="s">
        <v>54</v>
      </c>
      <c r="X71" t="s">
        <v>54</v>
      </c>
      <c r="Y71" t="s">
        <v>54</v>
      </c>
      <c r="Z71" t="s">
        <v>54</v>
      </c>
    </row>
    <row r="72" spans="1:26" x14ac:dyDescent="0.25">
      <c r="A72" t="s">
        <v>117</v>
      </c>
      <c r="B72" t="s">
        <v>161</v>
      </c>
      <c r="C72" t="s">
        <v>192</v>
      </c>
      <c r="D72" t="s">
        <v>50</v>
      </c>
      <c r="E72" t="s">
        <v>51</v>
      </c>
      <c r="F72" t="s">
        <v>52</v>
      </c>
      <c r="G72">
        <v>21.011123657226563</v>
      </c>
      <c r="H72">
        <v>21.011123657226563</v>
      </c>
      <c r="I72" t="s">
        <v>53</v>
      </c>
      <c r="J72" t="s">
        <v>53</v>
      </c>
      <c r="K72" t="s">
        <v>53</v>
      </c>
      <c r="L72" t="s">
        <v>53</v>
      </c>
      <c r="M72" t="b">
        <v>1</v>
      </c>
      <c r="N72">
        <v>0.1</v>
      </c>
      <c r="O72" t="b">
        <v>1</v>
      </c>
      <c r="P72">
        <v>3</v>
      </c>
      <c r="Q72">
        <v>15</v>
      </c>
      <c r="R72">
        <v>83.782356262207031</v>
      </c>
      <c r="S72" t="s">
        <v>53</v>
      </c>
      <c r="T72" t="s">
        <v>53</v>
      </c>
      <c r="U72" t="s">
        <v>53</v>
      </c>
      <c r="V72" t="s">
        <v>54</v>
      </c>
      <c r="W72" t="s">
        <v>54</v>
      </c>
      <c r="X72" t="s">
        <v>54</v>
      </c>
      <c r="Y72" t="s">
        <v>54</v>
      </c>
      <c r="Z72" t="s">
        <v>54</v>
      </c>
    </row>
    <row r="73" spans="1:26" x14ac:dyDescent="0.25">
      <c r="A73" t="s">
        <v>118</v>
      </c>
      <c r="B73" t="s">
        <v>270</v>
      </c>
      <c r="C73" t="s">
        <v>189</v>
      </c>
      <c r="D73" t="s">
        <v>50</v>
      </c>
      <c r="E73" t="s">
        <v>51</v>
      </c>
      <c r="F73" t="s">
        <v>52</v>
      </c>
      <c r="G73">
        <v>23.271383285522461</v>
      </c>
      <c r="H73">
        <v>23.271383285522461</v>
      </c>
      <c r="I73" t="s">
        <v>53</v>
      </c>
      <c r="J73" t="s">
        <v>53</v>
      </c>
      <c r="K73" t="s">
        <v>53</v>
      </c>
      <c r="L73" t="s">
        <v>53</v>
      </c>
      <c r="M73" t="b">
        <v>1</v>
      </c>
      <c r="N73">
        <v>0.1</v>
      </c>
      <c r="O73" t="b">
        <v>1</v>
      </c>
      <c r="P73">
        <v>3</v>
      </c>
      <c r="Q73">
        <v>15</v>
      </c>
      <c r="R73">
        <v>82.20855712890625</v>
      </c>
      <c r="S73" t="s">
        <v>53</v>
      </c>
      <c r="T73" t="s">
        <v>53</v>
      </c>
      <c r="U73" t="s">
        <v>53</v>
      </c>
      <c r="V73" t="s">
        <v>54</v>
      </c>
      <c r="W73" t="s">
        <v>54</v>
      </c>
      <c r="X73" t="s">
        <v>54</v>
      </c>
      <c r="Y73" t="s">
        <v>54</v>
      </c>
      <c r="Z73" t="s">
        <v>54</v>
      </c>
    </row>
    <row r="74" spans="1:26" x14ac:dyDescent="0.25">
      <c r="A74" t="s">
        <v>119</v>
      </c>
      <c r="B74" t="s">
        <v>270</v>
      </c>
      <c r="C74" t="s">
        <v>190</v>
      </c>
      <c r="D74" t="s">
        <v>50</v>
      </c>
      <c r="E74" t="s">
        <v>51</v>
      </c>
      <c r="F74" t="s">
        <v>52</v>
      </c>
      <c r="G74">
        <v>22.327856063842773</v>
      </c>
      <c r="H74">
        <v>22.327856063842773</v>
      </c>
      <c r="I74" t="s">
        <v>53</v>
      </c>
      <c r="J74" t="s">
        <v>53</v>
      </c>
      <c r="K74" t="s">
        <v>53</v>
      </c>
      <c r="L74" t="s">
        <v>53</v>
      </c>
      <c r="M74" t="b">
        <v>1</v>
      </c>
      <c r="N74">
        <v>0.1</v>
      </c>
      <c r="O74" t="b">
        <v>1</v>
      </c>
      <c r="P74">
        <v>3</v>
      </c>
      <c r="Q74">
        <v>15</v>
      </c>
      <c r="R74">
        <v>79.235824584960938</v>
      </c>
      <c r="S74" t="s">
        <v>53</v>
      </c>
      <c r="T74" t="s">
        <v>53</v>
      </c>
      <c r="U74" t="s">
        <v>53</v>
      </c>
      <c r="V74" t="s">
        <v>54</v>
      </c>
      <c r="W74" t="s">
        <v>54</v>
      </c>
      <c r="X74" t="s">
        <v>54</v>
      </c>
      <c r="Y74" t="s">
        <v>54</v>
      </c>
      <c r="Z74" t="s">
        <v>54</v>
      </c>
    </row>
    <row r="75" spans="1:26" x14ac:dyDescent="0.25">
      <c r="A75" t="s">
        <v>120</v>
      </c>
      <c r="B75" t="s">
        <v>270</v>
      </c>
      <c r="C75" t="s">
        <v>191</v>
      </c>
      <c r="D75" t="s">
        <v>50</v>
      </c>
      <c r="E75" t="s">
        <v>51</v>
      </c>
      <c r="F75" t="s">
        <v>52</v>
      </c>
      <c r="G75">
        <v>22.57768440246582</v>
      </c>
      <c r="H75">
        <v>22.57768440246582</v>
      </c>
      <c r="I75" t="s">
        <v>53</v>
      </c>
      <c r="J75" t="s">
        <v>53</v>
      </c>
      <c r="K75" t="s">
        <v>53</v>
      </c>
      <c r="L75" t="s">
        <v>53</v>
      </c>
      <c r="M75" t="b">
        <v>1</v>
      </c>
      <c r="N75">
        <v>0.1</v>
      </c>
      <c r="O75" t="b">
        <v>1</v>
      </c>
      <c r="P75">
        <v>3</v>
      </c>
      <c r="Q75">
        <v>15</v>
      </c>
      <c r="R75">
        <v>80.809623718261719</v>
      </c>
      <c r="S75" t="s">
        <v>53</v>
      </c>
      <c r="T75" t="s">
        <v>53</v>
      </c>
      <c r="U75" t="s">
        <v>53</v>
      </c>
      <c r="V75" t="s">
        <v>54</v>
      </c>
      <c r="W75" t="s">
        <v>54</v>
      </c>
      <c r="X75" t="s">
        <v>54</v>
      </c>
      <c r="Y75" t="s">
        <v>54</v>
      </c>
      <c r="Z75" t="s">
        <v>54</v>
      </c>
    </row>
    <row r="76" spans="1:26" x14ac:dyDescent="0.25">
      <c r="A76" t="s">
        <v>123</v>
      </c>
      <c r="B76" t="s">
        <v>270</v>
      </c>
      <c r="C76" t="s">
        <v>192</v>
      </c>
      <c r="D76" t="s">
        <v>50</v>
      </c>
      <c r="E76" t="s">
        <v>51</v>
      </c>
      <c r="F76" t="s">
        <v>52</v>
      </c>
      <c r="G76">
        <v>22.483467102050781</v>
      </c>
      <c r="H76">
        <v>22.483467102050781</v>
      </c>
      <c r="I76" t="s">
        <v>53</v>
      </c>
      <c r="J76" t="s">
        <v>53</v>
      </c>
      <c r="K76" t="s">
        <v>53</v>
      </c>
      <c r="L76" t="s">
        <v>53</v>
      </c>
      <c r="M76" t="b">
        <v>1</v>
      </c>
      <c r="N76">
        <v>0.1</v>
      </c>
      <c r="O76" t="b">
        <v>1</v>
      </c>
      <c r="P76">
        <v>3</v>
      </c>
      <c r="Q76">
        <v>15</v>
      </c>
      <c r="R76">
        <v>83.782356262207031</v>
      </c>
      <c r="S76" t="s">
        <v>53</v>
      </c>
      <c r="T76" t="s">
        <v>53</v>
      </c>
      <c r="U76" t="s">
        <v>53</v>
      </c>
      <c r="V76" t="s">
        <v>54</v>
      </c>
      <c r="W76" t="s">
        <v>54</v>
      </c>
      <c r="X76" t="s">
        <v>54</v>
      </c>
      <c r="Y76" t="s">
        <v>54</v>
      </c>
      <c r="Z76" t="s">
        <v>54</v>
      </c>
    </row>
    <row r="77" spans="1:26" x14ac:dyDescent="0.25">
      <c r="A77" t="s">
        <v>124</v>
      </c>
      <c r="B77" t="s">
        <v>271</v>
      </c>
      <c r="C77" t="s">
        <v>189</v>
      </c>
      <c r="D77" t="s">
        <v>50</v>
      </c>
      <c r="E77" t="s">
        <v>51</v>
      </c>
      <c r="F77" t="s">
        <v>52</v>
      </c>
      <c r="G77">
        <v>22.210609436035156</v>
      </c>
      <c r="H77">
        <v>22.210609436035156</v>
      </c>
      <c r="I77" t="s">
        <v>53</v>
      </c>
      <c r="J77" t="s">
        <v>53</v>
      </c>
      <c r="K77" t="s">
        <v>53</v>
      </c>
      <c r="L77" t="s">
        <v>53</v>
      </c>
      <c r="M77" t="b">
        <v>1</v>
      </c>
      <c r="N77">
        <v>0.1</v>
      </c>
      <c r="O77" t="b">
        <v>1</v>
      </c>
      <c r="P77">
        <v>3</v>
      </c>
      <c r="Q77">
        <v>15</v>
      </c>
      <c r="R77">
        <v>82.3834228515625</v>
      </c>
      <c r="S77" t="s">
        <v>53</v>
      </c>
      <c r="T77" t="s">
        <v>53</v>
      </c>
      <c r="U77" t="s">
        <v>53</v>
      </c>
      <c r="V77" t="s">
        <v>54</v>
      </c>
      <c r="W77" t="s">
        <v>54</v>
      </c>
      <c r="X77" t="s">
        <v>54</v>
      </c>
      <c r="Y77" t="s">
        <v>54</v>
      </c>
      <c r="Z77" t="s">
        <v>54</v>
      </c>
    </row>
    <row r="78" spans="1:26" x14ac:dyDescent="0.25">
      <c r="A78" t="s">
        <v>125</v>
      </c>
      <c r="B78" t="s">
        <v>271</v>
      </c>
      <c r="C78" t="s">
        <v>190</v>
      </c>
      <c r="D78" t="s">
        <v>50</v>
      </c>
      <c r="E78" t="s">
        <v>51</v>
      </c>
      <c r="F78" t="s">
        <v>52</v>
      </c>
      <c r="G78">
        <v>20.730474472045898</v>
      </c>
      <c r="H78">
        <v>20.730474472045898</v>
      </c>
      <c r="I78" t="s">
        <v>53</v>
      </c>
      <c r="J78" t="s">
        <v>53</v>
      </c>
      <c r="K78" t="s">
        <v>53</v>
      </c>
      <c r="L78" t="s">
        <v>53</v>
      </c>
      <c r="M78" t="b">
        <v>1</v>
      </c>
      <c r="N78">
        <v>0.1</v>
      </c>
      <c r="O78" t="b">
        <v>1</v>
      </c>
      <c r="P78">
        <v>3</v>
      </c>
      <c r="Q78">
        <v>15</v>
      </c>
      <c r="R78">
        <v>79.060958862304688</v>
      </c>
      <c r="S78" t="s">
        <v>53</v>
      </c>
      <c r="T78" t="s">
        <v>53</v>
      </c>
      <c r="U78" t="s">
        <v>53</v>
      </c>
      <c r="V78" t="s">
        <v>54</v>
      </c>
      <c r="W78" t="s">
        <v>54</v>
      </c>
      <c r="X78" t="s">
        <v>54</v>
      </c>
      <c r="Y78" t="s">
        <v>54</v>
      </c>
      <c r="Z78" t="s">
        <v>54</v>
      </c>
    </row>
    <row r="79" spans="1:26" x14ac:dyDescent="0.25">
      <c r="A79" t="s">
        <v>126</v>
      </c>
      <c r="B79" t="s">
        <v>271</v>
      </c>
      <c r="C79" t="s">
        <v>191</v>
      </c>
      <c r="D79" t="s">
        <v>50</v>
      </c>
      <c r="E79" t="s">
        <v>51</v>
      </c>
      <c r="F79" t="s">
        <v>52</v>
      </c>
      <c r="G79">
        <v>22.518186569213867</v>
      </c>
      <c r="H79">
        <v>22.518186569213867</v>
      </c>
      <c r="I79" t="s">
        <v>53</v>
      </c>
      <c r="J79" t="s">
        <v>53</v>
      </c>
      <c r="K79" t="s">
        <v>53</v>
      </c>
      <c r="L79" t="s">
        <v>53</v>
      </c>
      <c r="M79" t="b">
        <v>1</v>
      </c>
      <c r="N79">
        <v>0.1</v>
      </c>
      <c r="O79" t="b">
        <v>1</v>
      </c>
      <c r="P79">
        <v>3</v>
      </c>
      <c r="Q79">
        <v>15</v>
      </c>
      <c r="R79">
        <v>80.285026550292969</v>
      </c>
      <c r="S79" t="s">
        <v>53</v>
      </c>
      <c r="T79" t="s">
        <v>53</v>
      </c>
      <c r="U79" t="s">
        <v>53</v>
      </c>
      <c r="V79" t="s">
        <v>54</v>
      </c>
      <c r="W79" t="s">
        <v>54</v>
      </c>
      <c r="X79" t="s">
        <v>54</v>
      </c>
      <c r="Y79" t="s">
        <v>54</v>
      </c>
      <c r="Z79" t="s">
        <v>54</v>
      </c>
    </row>
    <row r="80" spans="1:26" x14ac:dyDescent="0.25">
      <c r="A80" t="s">
        <v>127</v>
      </c>
      <c r="B80" t="s">
        <v>271</v>
      </c>
      <c r="C80" t="s">
        <v>192</v>
      </c>
      <c r="D80" t="s">
        <v>50</v>
      </c>
      <c r="E80" t="s">
        <v>51</v>
      </c>
      <c r="F80" t="s">
        <v>52</v>
      </c>
      <c r="G80">
        <v>21.294286727905273</v>
      </c>
      <c r="H80">
        <v>21.294286727905273</v>
      </c>
      <c r="I80" t="s">
        <v>53</v>
      </c>
      <c r="J80" t="s">
        <v>53</v>
      </c>
      <c r="K80" t="s">
        <v>53</v>
      </c>
      <c r="L80" t="s">
        <v>53</v>
      </c>
      <c r="M80" t="b">
        <v>1</v>
      </c>
      <c r="N80">
        <v>0.1</v>
      </c>
      <c r="O80" t="b">
        <v>1</v>
      </c>
      <c r="P80">
        <v>3</v>
      </c>
      <c r="Q80">
        <v>15</v>
      </c>
      <c r="R80">
        <v>83.25775146484375</v>
      </c>
      <c r="S80" t="s">
        <v>53</v>
      </c>
      <c r="T80" t="s">
        <v>53</v>
      </c>
      <c r="U80" t="s">
        <v>53</v>
      </c>
      <c r="V80" t="s">
        <v>54</v>
      </c>
      <c r="W80" t="s">
        <v>54</v>
      </c>
      <c r="X80" t="s">
        <v>54</v>
      </c>
      <c r="Y80" t="s">
        <v>54</v>
      </c>
      <c r="Z80" t="s">
        <v>54</v>
      </c>
    </row>
    <row r="81" spans="1:26" x14ac:dyDescent="0.25">
      <c r="A81" t="s">
        <v>128</v>
      </c>
      <c r="B81" t="s">
        <v>161</v>
      </c>
      <c r="C81" t="s">
        <v>193</v>
      </c>
      <c r="D81" t="s">
        <v>50</v>
      </c>
      <c r="E81" t="s">
        <v>51</v>
      </c>
      <c r="F81" t="s">
        <v>52</v>
      </c>
      <c r="G81">
        <v>20.855806350708008</v>
      </c>
      <c r="H81">
        <v>20.855806350708008</v>
      </c>
      <c r="I81" t="s">
        <v>53</v>
      </c>
      <c r="J81" t="s">
        <v>53</v>
      </c>
      <c r="K81" t="s">
        <v>53</v>
      </c>
      <c r="L81" t="s">
        <v>53</v>
      </c>
      <c r="M81" t="b">
        <v>1</v>
      </c>
      <c r="N81">
        <v>0.1</v>
      </c>
      <c r="O81" t="b">
        <v>1</v>
      </c>
      <c r="P81">
        <v>3</v>
      </c>
      <c r="Q81">
        <v>15</v>
      </c>
      <c r="R81">
        <v>83.25775146484375</v>
      </c>
      <c r="S81" t="s">
        <v>53</v>
      </c>
      <c r="T81" t="s">
        <v>53</v>
      </c>
      <c r="U81" t="s">
        <v>53</v>
      </c>
      <c r="V81" t="s">
        <v>54</v>
      </c>
      <c r="W81" t="s">
        <v>54</v>
      </c>
      <c r="X81" t="s">
        <v>54</v>
      </c>
      <c r="Y81" t="s">
        <v>54</v>
      </c>
      <c r="Z81" t="s">
        <v>54</v>
      </c>
    </row>
    <row r="82" spans="1:26" x14ac:dyDescent="0.25">
      <c r="A82" t="s">
        <v>129</v>
      </c>
      <c r="B82" t="s">
        <v>161</v>
      </c>
      <c r="C82" t="s">
        <v>194</v>
      </c>
      <c r="D82" t="s">
        <v>50</v>
      </c>
      <c r="E82" t="s">
        <v>51</v>
      </c>
      <c r="F82" t="s">
        <v>52</v>
      </c>
      <c r="G82">
        <v>16.833145141601563</v>
      </c>
      <c r="H82">
        <v>16.833145141601563</v>
      </c>
      <c r="I82" t="s">
        <v>53</v>
      </c>
      <c r="J82" t="s">
        <v>53</v>
      </c>
      <c r="K82" t="s">
        <v>53</v>
      </c>
      <c r="L82" t="s">
        <v>53</v>
      </c>
      <c r="M82" t="b">
        <v>1</v>
      </c>
      <c r="N82">
        <v>0.1</v>
      </c>
      <c r="O82" t="b">
        <v>1</v>
      </c>
      <c r="P82">
        <v>3</v>
      </c>
      <c r="Q82">
        <v>15</v>
      </c>
      <c r="R82">
        <v>79.760429382324219</v>
      </c>
      <c r="S82" t="s">
        <v>53</v>
      </c>
      <c r="T82" t="s">
        <v>53</v>
      </c>
      <c r="U82" t="s">
        <v>53</v>
      </c>
      <c r="V82" t="s">
        <v>54</v>
      </c>
      <c r="W82" t="s">
        <v>54</v>
      </c>
      <c r="X82" t="s">
        <v>54</v>
      </c>
      <c r="Y82" t="s">
        <v>54</v>
      </c>
      <c r="Z82" t="s">
        <v>54</v>
      </c>
    </row>
    <row r="83" spans="1:26" x14ac:dyDescent="0.25">
      <c r="A83" t="s">
        <v>130</v>
      </c>
      <c r="B83" t="s">
        <v>161</v>
      </c>
      <c r="C83" t="s">
        <v>195</v>
      </c>
      <c r="D83" t="s">
        <v>50</v>
      </c>
      <c r="E83" t="s">
        <v>51</v>
      </c>
      <c r="F83" t="s">
        <v>52</v>
      </c>
      <c r="G83">
        <v>21.798927307128906</v>
      </c>
      <c r="H83">
        <v>21.798927307128906</v>
      </c>
      <c r="I83" t="s">
        <v>53</v>
      </c>
      <c r="J83" t="s">
        <v>53</v>
      </c>
      <c r="K83" t="s">
        <v>53</v>
      </c>
      <c r="L83" t="s">
        <v>53</v>
      </c>
      <c r="M83" t="b">
        <v>1</v>
      </c>
      <c r="N83">
        <v>0.1</v>
      </c>
      <c r="O83" t="b">
        <v>1</v>
      </c>
      <c r="P83">
        <v>3</v>
      </c>
      <c r="Q83">
        <v>15</v>
      </c>
      <c r="R83">
        <v>87.804275512695313</v>
      </c>
      <c r="S83" t="s">
        <v>53</v>
      </c>
      <c r="T83" t="s">
        <v>53</v>
      </c>
      <c r="U83" t="s">
        <v>53</v>
      </c>
      <c r="V83" t="s">
        <v>54</v>
      </c>
      <c r="W83" t="s">
        <v>54</v>
      </c>
      <c r="X83" t="s">
        <v>54</v>
      </c>
      <c r="Y83" t="s">
        <v>54</v>
      </c>
      <c r="Z83" t="s">
        <v>54</v>
      </c>
    </row>
    <row r="84" spans="1:26" x14ac:dyDescent="0.25">
      <c r="A84" t="s">
        <v>131</v>
      </c>
      <c r="B84" t="s">
        <v>161</v>
      </c>
      <c r="C84" t="s">
        <v>196</v>
      </c>
      <c r="D84" t="s">
        <v>50</v>
      </c>
      <c r="E84" t="s">
        <v>51</v>
      </c>
      <c r="F84" t="s">
        <v>52</v>
      </c>
      <c r="G84">
        <v>23.345754623413086</v>
      </c>
      <c r="H84">
        <v>23.345754623413086</v>
      </c>
      <c r="I84" t="s">
        <v>53</v>
      </c>
      <c r="J84" t="s">
        <v>53</v>
      </c>
      <c r="K84" t="s">
        <v>53</v>
      </c>
      <c r="L84" t="s">
        <v>53</v>
      </c>
      <c r="M84" t="b">
        <v>1</v>
      </c>
      <c r="N84">
        <v>0.1</v>
      </c>
      <c r="O84" t="b">
        <v>1</v>
      </c>
      <c r="P84">
        <v>3</v>
      </c>
      <c r="Q84">
        <v>15</v>
      </c>
      <c r="R84">
        <v>81.6839599609375</v>
      </c>
      <c r="S84" t="s">
        <v>53</v>
      </c>
      <c r="T84" t="s">
        <v>53</v>
      </c>
      <c r="U84" t="s">
        <v>53</v>
      </c>
      <c r="V84" t="s">
        <v>54</v>
      </c>
      <c r="W84" t="s">
        <v>54</v>
      </c>
      <c r="X84" t="s">
        <v>54</v>
      </c>
      <c r="Y84" t="s">
        <v>54</v>
      </c>
      <c r="Z84" t="s">
        <v>54</v>
      </c>
    </row>
    <row r="85" spans="1:26" x14ac:dyDescent="0.25">
      <c r="A85" t="s">
        <v>132</v>
      </c>
      <c r="B85" t="s">
        <v>270</v>
      </c>
      <c r="C85" t="s">
        <v>193</v>
      </c>
      <c r="D85" t="s">
        <v>50</v>
      </c>
      <c r="E85" t="s">
        <v>51</v>
      </c>
      <c r="F85" t="s">
        <v>52</v>
      </c>
      <c r="G85">
        <v>20.964317321777344</v>
      </c>
      <c r="H85">
        <v>20.964317321777344</v>
      </c>
      <c r="I85" t="s">
        <v>53</v>
      </c>
      <c r="J85" t="s">
        <v>53</v>
      </c>
      <c r="K85" t="s">
        <v>53</v>
      </c>
      <c r="L85" t="s">
        <v>53</v>
      </c>
      <c r="M85" t="b">
        <v>1</v>
      </c>
      <c r="N85">
        <v>0.1</v>
      </c>
      <c r="O85" t="b">
        <v>1</v>
      </c>
      <c r="P85">
        <v>3</v>
      </c>
      <c r="Q85">
        <v>15</v>
      </c>
      <c r="R85">
        <v>83.60748291015625</v>
      </c>
      <c r="S85" t="s">
        <v>53</v>
      </c>
      <c r="T85" t="s">
        <v>53</v>
      </c>
      <c r="U85" t="s">
        <v>53</v>
      </c>
      <c r="V85" t="s">
        <v>54</v>
      </c>
      <c r="W85" t="s">
        <v>54</v>
      </c>
      <c r="X85" t="s">
        <v>54</v>
      </c>
      <c r="Y85" t="s">
        <v>54</v>
      </c>
      <c r="Z85" t="s">
        <v>54</v>
      </c>
    </row>
    <row r="86" spans="1:26" x14ac:dyDescent="0.25">
      <c r="A86" t="s">
        <v>133</v>
      </c>
      <c r="B86" t="s">
        <v>270</v>
      </c>
      <c r="C86" t="s">
        <v>194</v>
      </c>
      <c r="D86" t="s">
        <v>50</v>
      </c>
      <c r="E86" t="s">
        <v>51</v>
      </c>
      <c r="F86" t="s">
        <v>52</v>
      </c>
      <c r="G86">
        <v>18.338754653930664</v>
      </c>
      <c r="H86">
        <v>18.338754653930664</v>
      </c>
      <c r="I86" t="s">
        <v>53</v>
      </c>
      <c r="J86" t="s">
        <v>53</v>
      </c>
      <c r="K86" t="s">
        <v>53</v>
      </c>
      <c r="L86" t="s">
        <v>53</v>
      </c>
      <c r="M86" t="b">
        <v>1</v>
      </c>
      <c r="N86">
        <v>0.1</v>
      </c>
      <c r="O86" t="b">
        <v>1</v>
      </c>
      <c r="P86">
        <v>3</v>
      </c>
      <c r="Q86">
        <v>15</v>
      </c>
      <c r="R86">
        <v>80.110160827636719</v>
      </c>
      <c r="S86" t="s">
        <v>53</v>
      </c>
      <c r="T86" t="s">
        <v>53</v>
      </c>
      <c r="U86" t="s">
        <v>53</v>
      </c>
      <c r="V86" t="s">
        <v>54</v>
      </c>
      <c r="W86" t="s">
        <v>54</v>
      </c>
      <c r="X86" t="s">
        <v>54</v>
      </c>
      <c r="Y86" t="s">
        <v>54</v>
      </c>
      <c r="Z86" t="s">
        <v>54</v>
      </c>
    </row>
    <row r="87" spans="1:26" x14ac:dyDescent="0.25">
      <c r="A87" t="s">
        <v>134</v>
      </c>
      <c r="B87" t="s">
        <v>270</v>
      </c>
      <c r="C87" t="s">
        <v>195</v>
      </c>
      <c r="D87" t="s">
        <v>50</v>
      </c>
      <c r="E87" t="s">
        <v>51</v>
      </c>
      <c r="F87" t="s">
        <v>52</v>
      </c>
      <c r="G87">
        <v>22.909564971923828</v>
      </c>
      <c r="H87">
        <v>22.909564971923828</v>
      </c>
      <c r="I87" t="s">
        <v>53</v>
      </c>
      <c r="J87" t="s">
        <v>53</v>
      </c>
      <c r="K87" t="s">
        <v>53</v>
      </c>
      <c r="L87" t="s">
        <v>53</v>
      </c>
      <c r="M87" t="b">
        <v>1</v>
      </c>
      <c r="N87">
        <v>0.1</v>
      </c>
      <c r="O87" t="b">
        <v>1</v>
      </c>
      <c r="P87">
        <v>3</v>
      </c>
      <c r="Q87">
        <v>15</v>
      </c>
      <c r="R87">
        <v>87.804275512695313</v>
      </c>
      <c r="S87" t="s">
        <v>53</v>
      </c>
      <c r="T87" t="s">
        <v>53</v>
      </c>
      <c r="U87" t="s">
        <v>53</v>
      </c>
      <c r="V87" t="s">
        <v>54</v>
      </c>
      <c r="W87" t="s">
        <v>54</v>
      </c>
      <c r="X87" t="s">
        <v>54</v>
      </c>
      <c r="Y87" t="s">
        <v>54</v>
      </c>
      <c r="Z87" t="s">
        <v>54</v>
      </c>
    </row>
    <row r="88" spans="1:26" x14ac:dyDescent="0.25">
      <c r="A88" t="s">
        <v>135</v>
      </c>
      <c r="B88" t="s">
        <v>270</v>
      </c>
      <c r="C88" t="s">
        <v>196</v>
      </c>
      <c r="D88" t="s">
        <v>50</v>
      </c>
      <c r="E88" t="s">
        <v>51</v>
      </c>
      <c r="F88" t="s">
        <v>52</v>
      </c>
      <c r="G88">
        <v>31.956335067749023</v>
      </c>
      <c r="H88">
        <v>31.956335067749023</v>
      </c>
      <c r="I88" t="s">
        <v>53</v>
      </c>
      <c r="J88" t="s">
        <v>53</v>
      </c>
      <c r="K88" t="s">
        <v>53</v>
      </c>
      <c r="L88" t="s">
        <v>53</v>
      </c>
      <c r="M88" t="b">
        <v>1</v>
      </c>
      <c r="N88">
        <v>0.1</v>
      </c>
      <c r="O88" t="b">
        <v>1</v>
      </c>
      <c r="P88">
        <v>3</v>
      </c>
      <c r="Q88">
        <v>15</v>
      </c>
      <c r="R88">
        <v>81.85882568359375</v>
      </c>
      <c r="S88" t="s">
        <v>53</v>
      </c>
      <c r="T88" t="s">
        <v>53</v>
      </c>
      <c r="U88" t="s">
        <v>53</v>
      </c>
      <c r="V88" t="s">
        <v>54</v>
      </c>
      <c r="W88" t="s">
        <v>54</v>
      </c>
      <c r="X88" t="s">
        <v>54</v>
      </c>
      <c r="Y88" t="s">
        <v>54</v>
      </c>
      <c r="Z88" t="s">
        <v>54</v>
      </c>
    </row>
    <row r="89" spans="1:26" x14ac:dyDescent="0.25">
      <c r="A89" t="s">
        <v>136</v>
      </c>
      <c r="B89" t="s">
        <v>271</v>
      </c>
      <c r="C89" t="s">
        <v>193</v>
      </c>
      <c r="D89" t="s">
        <v>50</v>
      </c>
      <c r="E89" t="s">
        <v>51</v>
      </c>
      <c r="F89" t="s">
        <v>52</v>
      </c>
      <c r="G89">
        <v>21.71177864074707</v>
      </c>
      <c r="H89">
        <v>21.71177864074707</v>
      </c>
      <c r="I89" t="s">
        <v>53</v>
      </c>
      <c r="J89" t="s">
        <v>53</v>
      </c>
      <c r="K89" t="s">
        <v>53</v>
      </c>
      <c r="L89" t="s">
        <v>53</v>
      </c>
      <c r="M89" t="b">
        <v>1</v>
      </c>
      <c r="N89">
        <v>0.1</v>
      </c>
      <c r="O89" t="b">
        <v>1</v>
      </c>
      <c r="P89">
        <v>3</v>
      </c>
      <c r="Q89">
        <v>15</v>
      </c>
      <c r="R89">
        <v>83.60748291015625</v>
      </c>
      <c r="S89" t="s">
        <v>53</v>
      </c>
      <c r="T89" t="s">
        <v>53</v>
      </c>
      <c r="U89" t="s">
        <v>53</v>
      </c>
      <c r="V89" t="s">
        <v>54</v>
      </c>
      <c r="W89" t="s">
        <v>54</v>
      </c>
      <c r="X89" t="s">
        <v>54</v>
      </c>
      <c r="Y89" t="s">
        <v>54</v>
      </c>
      <c r="Z89" t="s">
        <v>54</v>
      </c>
    </row>
    <row r="90" spans="1:26" x14ac:dyDescent="0.25">
      <c r="A90" t="s">
        <v>137</v>
      </c>
      <c r="B90" t="s">
        <v>271</v>
      </c>
      <c r="C90" t="s">
        <v>194</v>
      </c>
      <c r="D90" t="s">
        <v>50</v>
      </c>
      <c r="E90" t="s">
        <v>51</v>
      </c>
      <c r="F90" t="s">
        <v>52</v>
      </c>
      <c r="G90">
        <v>17.794031143188477</v>
      </c>
      <c r="H90">
        <v>17.794031143188477</v>
      </c>
      <c r="I90" t="s">
        <v>53</v>
      </c>
      <c r="J90" t="s">
        <v>53</v>
      </c>
      <c r="K90" t="s">
        <v>53</v>
      </c>
      <c r="L90" t="s">
        <v>53</v>
      </c>
      <c r="M90" t="b">
        <v>1</v>
      </c>
      <c r="N90">
        <v>0.1</v>
      </c>
      <c r="O90" t="b">
        <v>1</v>
      </c>
      <c r="P90">
        <v>3</v>
      </c>
      <c r="Q90">
        <v>15</v>
      </c>
      <c r="R90">
        <v>79.935295104980469</v>
      </c>
      <c r="S90" t="s">
        <v>53</v>
      </c>
      <c r="T90" t="s">
        <v>53</v>
      </c>
      <c r="U90" t="s">
        <v>53</v>
      </c>
      <c r="V90" t="s">
        <v>54</v>
      </c>
      <c r="W90" t="s">
        <v>54</v>
      </c>
      <c r="X90" t="s">
        <v>54</v>
      </c>
      <c r="Y90" t="s">
        <v>54</v>
      </c>
      <c r="Z90" t="s">
        <v>54</v>
      </c>
    </row>
    <row r="91" spans="1:26" x14ac:dyDescent="0.25">
      <c r="A91" t="s">
        <v>138</v>
      </c>
      <c r="B91" t="s">
        <v>271</v>
      </c>
      <c r="C91" t="s">
        <v>195</v>
      </c>
      <c r="D91" t="s">
        <v>50</v>
      </c>
      <c r="E91" t="s">
        <v>51</v>
      </c>
      <c r="F91" t="s">
        <v>52</v>
      </c>
      <c r="G91">
        <v>22.656265258789063</v>
      </c>
      <c r="H91">
        <v>22.656265258789063</v>
      </c>
      <c r="I91" t="s">
        <v>53</v>
      </c>
      <c r="J91" t="s">
        <v>53</v>
      </c>
      <c r="K91" t="s">
        <v>53</v>
      </c>
      <c r="L91" t="s">
        <v>53</v>
      </c>
      <c r="M91" t="b">
        <v>1</v>
      </c>
      <c r="N91">
        <v>0.1</v>
      </c>
      <c r="O91" t="b">
        <v>1</v>
      </c>
      <c r="P91">
        <v>3</v>
      </c>
      <c r="Q91">
        <v>15</v>
      </c>
      <c r="R91">
        <v>87.454544067382813</v>
      </c>
      <c r="S91" t="s">
        <v>53</v>
      </c>
      <c r="T91" t="s">
        <v>53</v>
      </c>
      <c r="U91" t="s">
        <v>53</v>
      </c>
      <c r="V91" t="s">
        <v>54</v>
      </c>
      <c r="W91" t="s">
        <v>54</v>
      </c>
      <c r="X91" t="s">
        <v>54</v>
      </c>
      <c r="Y91" t="s">
        <v>54</v>
      </c>
      <c r="Z91" t="s">
        <v>54</v>
      </c>
    </row>
    <row r="92" spans="1:26" x14ac:dyDescent="0.25">
      <c r="A92" t="s">
        <v>139</v>
      </c>
      <c r="B92" t="s">
        <v>271</v>
      </c>
      <c r="C92" t="s">
        <v>196</v>
      </c>
      <c r="D92" t="s">
        <v>50</v>
      </c>
      <c r="E92" t="s">
        <v>51</v>
      </c>
      <c r="F92" t="s">
        <v>52</v>
      </c>
      <c r="G92">
        <v>25.663402557373047</v>
      </c>
      <c r="H92">
        <v>25.663402557373047</v>
      </c>
      <c r="I92" t="s">
        <v>53</v>
      </c>
      <c r="J92" t="s">
        <v>53</v>
      </c>
      <c r="K92" t="s">
        <v>53</v>
      </c>
      <c r="L92" t="s">
        <v>53</v>
      </c>
      <c r="M92" t="b">
        <v>1</v>
      </c>
      <c r="N92">
        <v>0.1</v>
      </c>
      <c r="O92" t="b">
        <v>1</v>
      </c>
      <c r="P92">
        <v>3</v>
      </c>
      <c r="Q92">
        <v>15</v>
      </c>
      <c r="R92">
        <v>81.334228515625</v>
      </c>
      <c r="S92" t="s">
        <v>53</v>
      </c>
      <c r="T92" t="s">
        <v>53</v>
      </c>
      <c r="U92" t="s">
        <v>53</v>
      </c>
      <c r="V92" t="s">
        <v>54</v>
      </c>
      <c r="W92" t="s">
        <v>54</v>
      </c>
      <c r="X92" t="s">
        <v>54</v>
      </c>
      <c r="Y92" t="s">
        <v>54</v>
      </c>
      <c r="Z92" t="s">
        <v>54</v>
      </c>
    </row>
    <row r="93" spans="1:26" x14ac:dyDescent="0.25">
      <c r="A93" t="s">
        <v>140</v>
      </c>
      <c r="B93" t="s">
        <v>161</v>
      </c>
      <c r="C93" t="s">
        <v>197</v>
      </c>
      <c r="D93" t="s">
        <v>50</v>
      </c>
      <c r="E93" t="s">
        <v>51</v>
      </c>
      <c r="F93" t="s">
        <v>52</v>
      </c>
      <c r="G93">
        <v>20.550115585327148</v>
      </c>
      <c r="H93">
        <v>20.550115585327148</v>
      </c>
      <c r="I93" t="s">
        <v>53</v>
      </c>
      <c r="J93" t="s">
        <v>53</v>
      </c>
      <c r="K93" t="s">
        <v>53</v>
      </c>
      <c r="L93" t="s">
        <v>53</v>
      </c>
      <c r="M93" t="b">
        <v>1</v>
      </c>
      <c r="N93">
        <v>0.1</v>
      </c>
      <c r="O93" t="b">
        <v>1</v>
      </c>
      <c r="P93">
        <v>3</v>
      </c>
      <c r="Q93">
        <v>15</v>
      </c>
      <c r="R93">
        <v>78.011764526367188</v>
      </c>
      <c r="S93" t="s">
        <v>53</v>
      </c>
      <c r="T93" t="s">
        <v>53</v>
      </c>
      <c r="U93" t="s">
        <v>53</v>
      </c>
      <c r="V93" t="s">
        <v>54</v>
      </c>
      <c r="W93" t="s">
        <v>54</v>
      </c>
      <c r="X93" t="s">
        <v>54</v>
      </c>
      <c r="Y93" t="s">
        <v>54</v>
      </c>
      <c r="Z93" t="s">
        <v>54</v>
      </c>
    </row>
    <row r="94" spans="1:26" x14ac:dyDescent="0.25">
      <c r="A94" t="s">
        <v>141</v>
      </c>
      <c r="B94" t="s">
        <v>161</v>
      </c>
      <c r="C94" t="s">
        <v>153</v>
      </c>
      <c r="D94" t="s">
        <v>50</v>
      </c>
      <c r="E94" t="s">
        <v>51</v>
      </c>
      <c r="F94" t="s">
        <v>52</v>
      </c>
      <c r="G94">
        <v>22.230325698852539</v>
      </c>
      <c r="H94">
        <v>22.230325698852539</v>
      </c>
      <c r="I94" t="s">
        <v>53</v>
      </c>
      <c r="J94" t="s">
        <v>53</v>
      </c>
      <c r="K94" t="s">
        <v>53</v>
      </c>
      <c r="L94" t="s">
        <v>53</v>
      </c>
      <c r="M94" t="b">
        <v>1</v>
      </c>
      <c r="N94">
        <v>0.1</v>
      </c>
      <c r="O94" t="b">
        <v>1</v>
      </c>
      <c r="P94">
        <v>3</v>
      </c>
      <c r="Q94">
        <v>15</v>
      </c>
      <c r="R94">
        <v>81.50909423828125</v>
      </c>
      <c r="S94" t="s">
        <v>53</v>
      </c>
      <c r="T94" t="s">
        <v>53</v>
      </c>
      <c r="U94" t="s">
        <v>53</v>
      </c>
      <c r="V94" t="s">
        <v>54</v>
      </c>
      <c r="W94" t="s">
        <v>54</v>
      </c>
      <c r="X94" t="s">
        <v>54</v>
      </c>
      <c r="Y94" t="s">
        <v>54</v>
      </c>
      <c r="Z94" t="s">
        <v>54</v>
      </c>
    </row>
    <row r="95" spans="1:26" x14ac:dyDescent="0.25">
      <c r="A95" t="s">
        <v>142</v>
      </c>
      <c r="B95" t="s">
        <v>161</v>
      </c>
      <c r="C95" t="s">
        <v>198</v>
      </c>
      <c r="D95" t="s">
        <v>50</v>
      </c>
      <c r="E95" t="s">
        <v>51</v>
      </c>
      <c r="F95" t="s">
        <v>52</v>
      </c>
      <c r="G95">
        <v>26.574508666992188</v>
      </c>
      <c r="H95">
        <v>26.574508666992188</v>
      </c>
      <c r="I95" t="s">
        <v>53</v>
      </c>
      <c r="J95" t="s">
        <v>53</v>
      </c>
      <c r="K95" t="s">
        <v>53</v>
      </c>
      <c r="L95" t="s">
        <v>53</v>
      </c>
      <c r="M95" t="b">
        <v>1</v>
      </c>
      <c r="N95">
        <v>0.1</v>
      </c>
      <c r="O95" t="b">
        <v>1</v>
      </c>
      <c r="P95">
        <v>3</v>
      </c>
      <c r="Q95">
        <v>15</v>
      </c>
      <c r="R95">
        <v>83.957221984863281</v>
      </c>
      <c r="S95" t="s">
        <v>53</v>
      </c>
      <c r="T95" t="s">
        <v>53</v>
      </c>
      <c r="U95" t="s">
        <v>53</v>
      </c>
      <c r="V95" t="s">
        <v>54</v>
      </c>
      <c r="W95" t="s">
        <v>54</v>
      </c>
      <c r="X95" t="s">
        <v>54</v>
      </c>
      <c r="Y95" t="s">
        <v>54</v>
      </c>
      <c r="Z95" t="s">
        <v>54</v>
      </c>
    </row>
    <row r="96" spans="1:26" x14ac:dyDescent="0.25">
      <c r="A96" t="s">
        <v>143</v>
      </c>
      <c r="B96" t="s">
        <v>161</v>
      </c>
      <c r="C96" t="s">
        <v>199</v>
      </c>
      <c r="D96" t="s">
        <v>50</v>
      </c>
      <c r="E96" t="s">
        <v>51</v>
      </c>
      <c r="F96" t="s">
        <v>52</v>
      </c>
      <c r="G96">
        <v>30.973670959472656</v>
      </c>
      <c r="H96">
        <v>30.973670959472656</v>
      </c>
      <c r="I96" t="s">
        <v>53</v>
      </c>
      <c r="J96" t="s">
        <v>53</v>
      </c>
      <c r="K96" t="s">
        <v>53</v>
      </c>
      <c r="L96" t="s">
        <v>53</v>
      </c>
      <c r="M96" t="b">
        <v>1</v>
      </c>
      <c r="N96">
        <v>0.1</v>
      </c>
      <c r="O96" t="b">
        <v>1</v>
      </c>
      <c r="P96">
        <v>3</v>
      </c>
      <c r="Q96">
        <v>15</v>
      </c>
      <c r="R96">
        <v>79.760429382324219</v>
      </c>
      <c r="S96">
        <v>86.755081176757813</v>
      </c>
      <c r="T96" t="s">
        <v>53</v>
      </c>
      <c r="U96" t="s">
        <v>53</v>
      </c>
      <c r="V96" t="s">
        <v>54</v>
      </c>
      <c r="W96" t="s">
        <v>54</v>
      </c>
      <c r="X96" t="s">
        <v>54</v>
      </c>
      <c r="Y96" t="s">
        <v>54</v>
      </c>
      <c r="Z96" t="s">
        <v>122</v>
      </c>
    </row>
    <row r="97" spans="1:26" x14ac:dyDescent="0.25">
      <c r="A97" t="s">
        <v>144</v>
      </c>
      <c r="B97" t="s">
        <v>270</v>
      </c>
      <c r="C97" t="s">
        <v>197</v>
      </c>
      <c r="D97" t="s">
        <v>50</v>
      </c>
      <c r="E97" t="s">
        <v>51</v>
      </c>
      <c r="F97" t="s">
        <v>52</v>
      </c>
      <c r="G97">
        <v>20.532033920288086</v>
      </c>
      <c r="H97">
        <v>20.532033920288086</v>
      </c>
      <c r="I97" t="s">
        <v>53</v>
      </c>
      <c r="J97" t="s">
        <v>53</v>
      </c>
      <c r="K97" t="s">
        <v>53</v>
      </c>
      <c r="L97" t="s">
        <v>53</v>
      </c>
      <c r="M97" t="b">
        <v>1</v>
      </c>
      <c r="N97">
        <v>0.1</v>
      </c>
      <c r="O97" t="b">
        <v>1</v>
      </c>
      <c r="P97">
        <v>3</v>
      </c>
      <c r="Q97">
        <v>15</v>
      </c>
      <c r="R97">
        <v>78.186630249023438</v>
      </c>
      <c r="S97" t="s">
        <v>53</v>
      </c>
      <c r="T97" t="s">
        <v>53</v>
      </c>
      <c r="U97" t="s">
        <v>53</v>
      </c>
      <c r="V97" t="s">
        <v>54</v>
      </c>
      <c r="W97" t="s">
        <v>54</v>
      </c>
      <c r="X97" t="s">
        <v>54</v>
      </c>
      <c r="Y97" t="s">
        <v>54</v>
      </c>
      <c r="Z97" t="s">
        <v>54</v>
      </c>
    </row>
    <row r="98" spans="1:26" x14ac:dyDescent="0.25">
      <c r="A98" t="s">
        <v>145</v>
      </c>
      <c r="B98" t="s">
        <v>270</v>
      </c>
      <c r="C98" t="s">
        <v>153</v>
      </c>
      <c r="D98" t="s">
        <v>50</v>
      </c>
      <c r="E98" t="s">
        <v>51</v>
      </c>
      <c r="F98" t="s">
        <v>52</v>
      </c>
      <c r="G98">
        <v>25.186761856079102</v>
      </c>
      <c r="H98">
        <v>25.186761856079102</v>
      </c>
      <c r="I98" t="s">
        <v>53</v>
      </c>
      <c r="J98" t="s">
        <v>53</v>
      </c>
      <c r="K98" t="s">
        <v>53</v>
      </c>
      <c r="L98" t="s">
        <v>53</v>
      </c>
      <c r="M98" t="b">
        <v>1</v>
      </c>
      <c r="N98">
        <v>0.1</v>
      </c>
      <c r="O98" t="b">
        <v>1</v>
      </c>
      <c r="P98">
        <v>3</v>
      </c>
      <c r="Q98">
        <v>15</v>
      </c>
      <c r="R98">
        <v>81.85882568359375</v>
      </c>
      <c r="S98" t="s">
        <v>53</v>
      </c>
      <c r="T98" t="s">
        <v>53</v>
      </c>
      <c r="U98" t="s">
        <v>53</v>
      </c>
      <c r="V98" t="s">
        <v>54</v>
      </c>
      <c r="W98" t="s">
        <v>54</v>
      </c>
      <c r="X98" t="s">
        <v>54</v>
      </c>
      <c r="Y98" t="s">
        <v>54</v>
      </c>
      <c r="Z98" t="s">
        <v>54</v>
      </c>
    </row>
    <row r="99" spans="1:26" x14ac:dyDescent="0.25">
      <c r="A99" t="s">
        <v>146</v>
      </c>
      <c r="B99" t="s">
        <v>270</v>
      </c>
      <c r="C99" t="s">
        <v>198</v>
      </c>
      <c r="D99" t="s">
        <v>50</v>
      </c>
      <c r="E99" t="s">
        <v>51</v>
      </c>
      <c r="F99" t="s">
        <v>52</v>
      </c>
      <c r="G99">
        <v>31.426403045654297</v>
      </c>
      <c r="H99">
        <v>31.426403045654297</v>
      </c>
      <c r="I99" t="s">
        <v>53</v>
      </c>
      <c r="J99" t="s">
        <v>53</v>
      </c>
      <c r="K99" t="s">
        <v>53</v>
      </c>
      <c r="L99" t="s">
        <v>53</v>
      </c>
      <c r="M99" t="b">
        <v>1</v>
      </c>
      <c r="N99">
        <v>0.1</v>
      </c>
      <c r="O99" t="b">
        <v>1</v>
      </c>
      <c r="P99">
        <v>3</v>
      </c>
      <c r="Q99">
        <v>15</v>
      </c>
      <c r="R99">
        <v>84.132087707519531</v>
      </c>
      <c r="S99" t="s">
        <v>53</v>
      </c>
      <c r="T99" t="s">
        <v>53</v>
      </c>
      <c r="U99" t="s">
        <v>53</v>
      </c>
      <c r="V99" t="s">
        <v>54</v>
      </c>
      <c r="W99" t="s">
        <v>54</v>
      </c>
      <c r="X99" t="s">
        <v>54</v>
      </c>
      <c r="Y99" t="s">
        <v>54</v>
      </c>
      <c r="Z99" t="s">
        <v>54</v>
      </c>
    </row>
    <row r="100" spans="1:26" x14ac:dyDescent="0.25">
      <c r="A100" t="s">
        <v>147</v>
      </c>
      <c r="B100" t="s">
        <v>270</v>
      </c>
      <c r="C100" t="s">
        <v>199</v>
      </c>
      <c r="D100" t="s">
        <v>50</v>
      </c>
      <c r="E100" t="s">
        <v>51</v>
      </c>
      <c r="F100" t="s">
        <v>52</v>
      </c>
      <c r="G100">
        <v>31.826698303222656</v>
      </c>
      <c r="H100">
        <v>31.826698303222656</v>
      </c>
      <c r="I100" t="s">
        <v>53</v>
      </c>
      <c r="J100" t="s">
        <v>53</v>
      </c>
      <c r="K100" t="s">
        <v>53</v>
      </c>
      <c r="L100" t="s">
        <v>53</v>
      </c>
      <c r="M100" t="b">
        <v>1</v>
      </c>
      <c r="N100">
        <v>0.1</v>
      </c>
      <c r="O100" t="b">
        <v>1</v>
      </c>
      <c r="P100">
        <v>3</v>
      </c>
      <c r="Q100">
        <v>15</v>
      </c>
      <c r="R100">
        <v>80.110160827636719</v>
      </c>
      <c r="S100">
        <v>86.929946899414063</v>
      </c>
      <c r="T100" t="s">
        <v>53</v>
      </c>
      <c r="U100" t="s">
        <v>53</v>
      </c>
      <c r="V100" t="s">
        <v>54</v>
      </c>
      <c r="W100" t="s">
        <v>54</v>
      </c>
      <c r="X100" t="s">
        <v>54</v>
      </c>
      <c r="Y100" t="s">
        <v>54</v>
      </c>
      <c r="Z100" t="s">
        <v>122</v>
      </c>
    </row>
    <row r="101" spans="1:26" x14ac:dyDescent="0.25">
      <c r="A101" t="s">
        <v>148</v>
      </c>
      <c r="B101" t="s">
        <v>271</v>
      </c>
      <c r="C101" t="s">
        <v>197</v>
      </c>
      <c r="D101" t="s">
        <v>50</v>
      </c>
      <c r="E101" t="s">
        <v>51</v>
      </c>
      <c r="F101" t="s">
        <v>52</v>
      </c>
      <c r="G101">
        <v>21.240116119384766</v>
      </c>
      <c r="H101">
        <v>21.240116119384766</v>
      </c>
      <c r="I101" t="s">
        <v>53</v>
      </c>
      <c r="J101" t="s">
        <v>53</v>
      </c>
      <c r="K101" t="s">
        <v>53</v>
      </c>
      <c r="L101" t="s">
        <v>53</v>
      </c>
      <c r="M101" t="b">
        <v>1</v>
      </c>
      <c r="N101">
        <v>0.1</v>
      </c>
      <c r="O101" t="b">
        <v>1</v>
      </c>
      <c r="P101">
        <v>3</v>
      </c>
      <c r="Q101">
        <v>15</v>
      </c>
      <c r="R101">
        <v>78.186630249023438</v>
      </c>
      <c r="S101" t="s">
        <v>53</v>
      </c>
      <c r="T101" t="s">
        <v>53</v>
      </c>
      <c r="U101" t="s">
        <v>53</v>
      </c>
      <c r="V101" t="s">
        <v>54</v>
      </c>
      <c r="W101" t="s">
        <v>54</v>
      </c>
      <c r="X101" t="s">
        <v>54</v>
      </c>
      <c r="Y101" t="s">
        <v>54</v>
      </c>
      <c r="Z101" t="s">
        <v>54</v>
      </c>
    </row>
    <row r="102" spans="1:26" x14ac:dyDescent="0.25">
      <c r="A102" t="s">
        <v>149</v>
      </c>
      <c r="B102" t="s">
        <v>271</v>
      </c>
      <c r="C102" t="s">
        <v>153</v>
      </c>
      <c r="D102" t="s">
        <v>50</v>
      </c>
      <c r="E102" t="s">
        <v>51</v>
      </c>
      <c r="F102" t="s">
        <v>52</v>
      </c>
      <c r="G102">
        <v>23.272089004516602</v>
      </c>
      <c r="H102">
        <v>23.272089004516602</v>
      </c>
      <c r="I102" t="s">
        <v>53</v>
      </c>
      <c r="J102" t="s">
        <v>53</v>
      </c>
      <c r="K102" t="s">
        <v>53</v>
      </c>
      <c r="L102" t="s">
        <v>53</v>
      </c>
      <c r="M102" t="b">
        <v>1</v>
      </c>
      <c r="N102">
        <v>0.1</v>
      </c>
      <c r="O102" t="b">
        <v>1</v>
      </c>
      <c r="P102">
        <v>3</v>
      </c>
      <c r="Q102">
        <v>15</v>
      </c>
      <c r="R102">
        <v>81.50909423828125</v>
      </c>
      <c r="S102" t="s">
        <v>53</v>
      </c>
      <c r="T102" t="s">
        <v>53</v>
      </c>
      <c r="U102" t="s">
        <v>53</v>
      </c>
      <c r="V102" t="s">
        <v>54</v>
      </c>
      <c r="W102" t="s">
        <v>54</v>
      </c>
      <c r="X102" t="s">
        <v>54</v>
      </c>
      <c r="Y102" t="s">
        <v>54</v>
      </c>
      <c r="Z102" t="s">
        <v>54</v>
      </c>
    </row>
    <row r="103" spans="1:26" x14ac:dyDescent="0.25">
      <c r="A103" t="s">
        <v>150</v>
      </c>
      <c r="B103" t="s">
        <v>271</v>
      </c>
      <c r="C103" t="s">
        <v>198</v>
      </c>
      <c r="D103" t="s">
        <v>50</v>
      </c>
      <c r="E103" t="s">
        <v>51</v>
      </c>
      <c r="F103" t="s">
        <v>52</v>
      </c>
      <c r="G103">
        <v>28.237382888793945</v>
      </c>
      <c r="H103">
        <v>28.237382888793945</v>
      </c>
      <c r="I103" t="s">
        <v>53</v>
      </c>
      <c r="J103" t="s">
        <v>53</v>
      </c>
      <c r="K103" t="s">
        <v>53</v>
      </c>
      <c r="L103" t="s">
        <v>53</v>
      </c>
      <c r="M103" t="b">
        <v>1</v>
      </c>
      <c r="N103">
        <v>0.1</v>
      </c>
      <c r="O103" t="b">
        <v>1</v>
      </c>
      <c r="P103">
        <v>3</v>
      </c>
      <c r="Q103">
        <v>15</v>
      </c>
      <c r="R103">
        <v>83.782356262207031</v>
      </c>
      <c r="S103" t="s">
        <v>53</v>
      </c>
      <c r="T103" t="s">
        <v>53</v>
      </c>
      <c r="U103" t="s">
        <v>53</v>
      </c>
      <c r="V103" t="s">
        <v>54</v>
      </c>
      <c r="W103" t="s">
        <v>54</v>
      </c>
      <c r="X103" t="s">
        <v>54</v>
      </c>
      <c r="Y103" t="s">
        <v>54</v>
      </c>
      <c r="Z103" t="s">
        <v>54</v>
      </c>
    </row>
    <row r="104" spans="1:26" x14ac:dyDescent="0.25">
      <c r="A104" t="s">
        <v>151</v>
      </c>
      <c r="B104" t="s">
        <v>271</v>
      </c>
      <c r="C104" t="s">
        <v>199</v>
      </c>
      <c r="D104" t="s">
        <v>50</v>
      </c>
      <c r="E104" t="s">
        <v>51</v>
      </c>
      <c r="F104" t="s">
        <v>52</v>
      </c>
      <c r="G104">
        <v>33.276912689208984</v>
      </c>
      <c r="H104">
        <v>33.276912689208984</v>
      </c>
      <c r="I104" t="s">
        <v>53</v>
      </c>
      <c r="J104" t="s">
        <v>53</v>
      </c>
      <c r="K104" t="s">
        <v>53</v>
      </c>
      <c r="L104" t="s">
        <v>53</v>
      </c>
      <c r="M104" t="b">
        <v>1</v>
      </c>
      <c r="N104">
        <v>0.1</v>
      </c>
      <c r="O104" t="b">
        <v>1</v>
      </c>
      <c r="P104">
        <v>3</v>
      </c>
      <c r="Q104">
        <v>15</v>
      </c>
      <c r="R104">
        <v>79.760429382324219</v>
      </c>
      <c r="S104" t="s">
        <v>53</v>
      </c>
      <c r="T104" t="s">
        <v>53</v>
      </c>
      <c r="U104" t="s">
        <v>53</v>
      </c>
      <c r="V104" t="s">
        <v>54</v>
      </c>
      <c r="W104" t="s">
        <v>54</v>
      </c>
      <c r="X104" t="s">
        <v>54</v>
      </c>
      <c r="Y104" t="s">
        <v>54</v>
      </c>
      <c r="Z10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Procedure overview</vt:lpstr>
      <vt:lpstr>Results_Fold change</vt:lpstr>
      <vt:lpstr>Control glass_raw data</vt:lpstr>
      <vt:lpstr>Glass + TGFb_raw data</vt:lpstr>
      <vt:lpstr>PCL 111_raw data</vt:lpstr>
      <vt:lpstr>PCL 200_raw data</vt:lpstr>
      <vt:lpstr>PCL 400_raw data</vt:lpstr>
      <vt:lpstr>PCL and glass (n=4)_1</vt:lpstr>
      <vt:lpstr>PCL and glass (n=4)_2</vt:lpstr>
    </vt:vector>
  </TitlesOfParts>
  <Company>UniversitÃ© de Fribourg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SOUSA DE ALMEIDA Mauro</dc:creator>
  <cp:lastModifiedBy>HE Ruiwen</cp:lastModifiedBy>
  <dcterms:created xsi:type="dcterms:W3CDTF">2020-10-21T09:06:17Z</dcterms:created>
  <dcterms:modified xsi:type="dcterms:W3CDTF">2025-10-01T22:16:59Z</dcterms:modified>
</cp:coreProperties>
</file>